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\Div 6 PDEA Bridge Replacements\B-4544\Correspondence\Submittals\Design\D-007R2_MOA Submittal_20170322\02_To NCDOT\"/>
    </mc:Choice>
  </mc:AlternateContent>
  <bookViews>
    <workbookView xWindow="0" yWindow="0" windowWidth="19200" windowHeight="12180"/>
  </bookViews>
  <sheets>
    <sheet name="Comparison" sheetId="1" r:id="rId1"/>
    <sheet name="Duplicate" sheetId="2" r:id="rId2"/>
    <sheet name="Corrected" sheetId="5" r:id="rId3"/>
    <sheet name="Revised" sheetId="3" r:id="rId4"/>
  </sheets>
  <definedNames>
    <definedName name="_xlnm.Print_Area" localSheetId="0">Comparison!$A$2:$I$58</definedName>
    <definedName name="_xlnm.Print_Titles" localSheetId="0">Comparison!$2:$5</definedName>
  </definedNames>
  <calcPr calcId="152511"/>
</workbook>
</file>

<file path=xl/calcChain.xml><?xml version="1.0" encoding="utf-8"?>
<calcChain xmlns="http://schemas.openxmlformats.org/spreadsheetml/2006/main">
  <c r="H121" i="1" l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I121" i="1" s="1"/>
  <c r="H117" i="1"/>
  <c r="G117" i="1"/>
  <c r="F117" i="1"/>
  <c r="E117" i="1"/>
  <c r="D117" i="1"/>
  <c r="C117" i="1"/>
  <c r="H116" i="1"/>
  <c r="G116" i="1"/>
  <c r="F116" i="1"/>
  <c r="E116" i="1"/>
  <c r="D116" i="1"/>
  <c r="C116" i="1"/>
  <c r="I117" i="1" s="1"/>
  <c r="H115" i="1"/>
  <c r="G115" i="1"/>
  <c r="F115" i="1"/>
  <c r="E115" i="1"/>
  <c r="D115" i="1"/>
  <c r="C115" i="1"/>
  <c r="I113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I109" i="1" s="1"/>
  <c r="H105" i="1"/>
  <c r="G105" i="1"/>
  <c r="F105" i="1"/>
  <c r="E105" i="1"/>
  <c r="D105" i="1"/>
  <c r="C105" i="1"/>
  <c r="H101" i="1"/>
  <c r="G101" i="1"/>
  <c r="F101" i="1"/>
  <c r="E101" i="1"/>
  <c r="D101" i="1"/>
  <c r="C101" i="1"/>
  <c r="H96" i="1"/>
  <c r="G96" i="1"/>
  <c r="F96" i="1"/>
  <c r="E96" i="1"/>
  <c r="D96" i="1"/>
  <c r="C96" i="1"/>
  <c r="H95" i="1"/>
  <c r="G95" i="1"/>
  <c r="F95" i="1"/>
  <c r="E95" i="1"/>
  <c r="D95" i="1"/>
  <c r="C95" i="1"/>
  <c r="I97" i="1" s="1"/>
  <c r="H25" i="1"/>
  <c r="G25" i="1"/>
  <c r="F25" i="1"/>
  <c r="E25" i="1"/>
  <c r="D25" i="1"/>
  <c r="C25" i="1"/>
  <c r="H24" i="1"/>
  <c r="G24" i="1"/>
  <c r="F24" i="1"/>
  <c r="E24" i="1"/>
  <c r="D24" i="1"/>
  <c r="C24" i="1"/>
  <c r="H23" i="1"/>
  <c r="G23" i="1"/>
  <c r="F23" i="1"/>
  <c r="E23" i="1"/>
  <c r="D23" i="1"/>
  <c r="C23" i="1"/>
  <c r="I25" i="1" s="1"/>
  <c r="H21" i="1"/>
  <c r="G21" i="1"/>
  <c r="F21" i="1"/>
  <c r="E21" i="1"/>
  <c r="D21" i="1"/>
  <c r="C21" i="1"/>
  <c r="H20" i="1"/>
  <c r="G20" i="1"/>
  <c r="F20" i="1"/>
  <c r="E20" i="1"/>
  <c r="D20" i="1"/>
  <c r="C20" i="1"/>
  <c r="H19" i="1"/>
  <c r="G19" i="1"/>
  <c r="F19" i="1"/>
  <c r="E19" i="1"/>
  <c r="D19" i="1"/>
  <c r="C19" i="1"/>
  <c r="I21" i="1" s="1"/>
  <c r="I17" i="1"/>
  <c r="H17" i="1"/>
  <c r="G17" i="1"/>
  <c r="F17" i="1"/>
  <c r="E17" i="1"/>
  <c r="D17" i="1"/>
  <c r="C17" i="1"/>
  <c r="H16" i="1"/>
  <c r="G16" i="1"/>
  <c r="F16" i="1"/>
  <c r="E16" i="1"/>
  <c r="D16" i="1"/>
  <c r="C16" i="1"/>
  <c r="H15" i="1"/>
  <c r="G15" i="1"/>
  <c r="F15" i="1"/>
  <c r="E15" i="1"/>
  <c r="D15" i="1"/>
  <c r="C15" i="1"/>
  <c r="H13" i="1"/>
  <c r="G13" i="1"/>
  <c r="F13" i="1"/>
  <c r="E13" i="1"/>
  <c r="D13" i="1"/>
  <c r="C13" i="1"/>
  <c r="H12" i="1"/>
  <c r="G12" i="1"/>
  <c r="F12" i="1"/>
  <c r="E12" i="1"/>
  <c r="D12" i="1"/>
  <c r="C12" i="1"/>
  <c r="H11" i="1"/>
  <c r="G11" i="1"/>
  <c r="F11" i="1"/>
  <c r="E11" i="1"/>
  <c r="D11" i="1"/>
  <c r="C11" i="1"/>
  <c r="I13" i="1" s="1"/>
  <c r="H9" i="1"/>
  <c r="G9" i="1"/>
  <c r="F9" i="1"/>
  <c r="E9" i="1"/>
  <c r="D9" i="1"/>
  <c r="C9" i="1"/>
  <c r="H8" i="1"/>
  <c r="G8" i="1"/>
  <c r="F8" i="1"/>
  <c r="E8" i="1"/>
  <c r="D8" i="1"/>
  <c r="C8" i="1"/>
  <c r="H7" i="1"/>
  <c r="G7" i="1"/>
  <c r="F7" i="1"/>
  <c r="E7" i="1"/>
  <c r="D7" i="1"/>
  <c r="C7" i="1"/>
  <c r="I9" i="1" s="1"/>
  <c r="H33" i="1"/>
  <c r="G33" i="1"/>
  <c r="F33" i="1"/>
  <c r="E33" i="1"/>
  <c r="D33" i="1"/>
  <c r="C33" i="1"/>
  <c r="H32" i="1"/>
  <c r="G32" i="1"/>
  <c r="F32" i="1"/>
  <c r="E32" i="1"/>
  <c r="D32" i="1"/>
  <c r="C32" i="1"/>
  <c r="H31" i="1"/>
  <c r="G31" i="1"/>
  <c r="F31" i="1"/>
  <c r="E31" i="1"/>
  <c r="D31" i="1"/>
  <c r="C31" i="1"/>
  <c r="I33" i="1" s="1"/>
  <c r="H29" i="1"/>
  <c r="G29" i="1"/>
  <c r="F29" i="1"/>
  <c r="E29" i="1"/>
  <c r="D29" i="1"/>
  <c r="C29" i="1"/>
  <c r="H28" i="1"/>
  <c r="G28" i="1"/>
  <c r="F28" i="1"/>
  <c r="E28" i="1"/>
  <c r="D28" i="1"/>
  <c r="C28" i="1"/>
  <c r="I29" i="1" s="1"/>
  <c r="H27" i="1"/>
  <c r="G27" i="1"/>
  <c r="F27" i="1"/>
  <c r="E27" i="1"/>
  <c r="D27" i="1"/>
  <c r="C27" i="1"/>
  <c r="H53" i="1"/>
  <c r="G53" i="1"/>
  <c r="F53" i="1"/>
  <c r="E53" i="1"/>
  <c r="D53" i="1"/>
  <c r="C53" i="1"/>
  <c r="H52" i="1"/>
  <c r="G52" i="1"/>
  <c r="F52" i="1"/>
  <c r="E52" i="1"/>
  <c r="D52" i="1"/>
  <c r="C52" i="1"/>
  <c r="H51" i="1"/>
  <c r="G51" i="1"/>
  <c r="F51" i="1"/>
  <c r="E51" i="1"/>
  <c r="D51" i="1"/>
  <c r="C51" i="1"/>
  <c r="I53" i="1" s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I49" i="1" s="1"/>
  <c r="I45" i="1"/>
  <c r="H45" i="1"/>
  <c r="G45" i="1"/>
  <c r="F45" i="1"/>
  <c r="E45" i="1"/>
  <c r="D45" i="1"/>
  <c r="C45" i="1"/>
  <c r="H44" i="1"/>
  <c r="G44" i="1"/>
  <c r="F44" i="1"/>
  <c r="E44" i="1"/>
  <c r="D44" i="1"/>
  <c r="C44" i="1"/>
  <c r="H43" i="1"/>
  <c r="G43" i="1"/>
  <c r="F43" i="1"/>
  <c r="E43" i="1"/>
  <c r="D43" i="1"/>
  <c r="C43" i="1"/>
  <c r="H41" i="1"/>
  <c r="G41" i="1"/>
  <c r="F41" i="1"/>
  <c r="E41" i="1"/>
  <c r="D41" i="1"/>
  <c r="C41" i="1"/>
  <c r="H40" i="1"/>
  <c r="G40" i="1"/>
  <c r="F40" i="1"/>
  <c r="E40" i="1"/>
  <c r="D40" i="1"/>
  <c r="C40" i="1"/>
  <c r="H39" i="1"/>
  <c r="G39" i="1"/>
  <c r="F39" i="1"/>
  <c r="E39" i="1"/>
  <c r="D39" i="1"/>
  <c r="C39" i="1"/>
  <c r="I41" i="1" s="1"/>
  <c r="H37" i="1"/>
  <c r="G37" i="1"/>
  <c r="F37" i="1"/>
  <c r="E37" i="1"/>
  <c r="D37" i="1"/>
  <c r="C37" i="1"/>
  <c r="H36" i="1"/>
  <c r="G36" i="1"/>
  <c r="F36" i="1"/>
  <c r="E36" i="1"/>
  <c r="D36" i="1"/>
  <c r="C36" i="1"/>
  <c r="H35" i="1"/>
  <c r="G35" i="1"/>
  <c r="F35" i="1"/>
  <c r="E35" i="1"/>
  <c r="D35" i="1"/>
  <c r="C35" i="1"/>
  <c r="I37" i="1" s="1"/>
  <c r="H73" i="1"/>
  <c r="G73" i="1"/>
  <c r="F73" i="1"/>
  <c r="E73" i="1"/>
  <c r="D73" i="1"/>
  <c r="C73" i="1"/>
  <c r="H72" i="1"/>
  <c r="G72" i="1"/>
  <c r="F72" i="1"/>
  <c r="E72" i="1"/>
  <c r="D72" i="1"/>
  <c r="C72" i="1"/>
  <c r="H71" i="1"/>
  <c r="G71" i="1"/>
  <c r="F71" i="1"/>
  <c r="E71" i="1"/>
  <c r="D71" i="1"/>
  <c r="C71" i="1"/>
  <c r="I73" i="1" s="1"/>
  <c r="H69" i="1"/>
  <c r="G69" i="1"/>
  <c r="F69" i="1"/>
  <c r="E69" i="1"/>
  <c r="D69" i="1"/>
  <c r="C69" i="1"/>
  <c r="H68" i="1"/>
  <c r="G68" i="1"/>
  <c r="F68" i="1"/>
  <c r="E68" i="1"/>
  <c r="D68" i="1"/>
  <c r="C68" i="1"/>
  <c r="H67" i="1"/>
  <c r="G67" i="1"/>
  <c r="F67" i="1"/>
  <c r="E67" i="1"/>
  <c r="D67" i="1"/>
  <c r="C67" i="1"/>
  <c r="I69" i="1" s="1"/>
  <c r="I65" i="1"/>
  <c r="H65" i="1"/>
  <c r="G65" i="1"/>
  <c r="F65" i="1"/>
  <c r="E65" i="1"/>
  <c r="D65" i="1"/>
  <c r="C65" i="1"/>
  <c r="H64" i="1"/>
  <c r="G64" i="1"/>
  <c r="F64" i="1"/>
  <c r="E64" i="1"/>
  <c r="D64" i="1"/>
  <c r="C64" i="1"/>
  <c r="H63" i="1"/>
  <c r="G63" i="1"/>
  <c r="F63" i="1"/>
  <c r="E63" i="1"/>
  <c r="D63" i="1"/>
  <c r="C63" i="1"/>
  <c r="H61" i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I61" i="1" s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I57" i="1" s="1"/>
  <c r="H77" i="1"/>
  <c r="G77" i="1"/>
  <c r="F77" i="1"/>
  <c r="E77" i="1"/>
  <c r="D77" i="1"/>
  <c r="C77" i="1"/>
  <c r="H76" i="1"/>
  <c r="G76" i="1"/>
  <c r="F76" i="1"/>
  <c r="E76" i="1"/>
  <c r="D76" i="1"/>
  <c r="C76" i="1"/>
  <c r="H75" i="1"/>
  <c r="G75" i="1"/>
  <c r="F75" i="1"/>
  <c r="E75" i="1"/>
  <c r="D75" i="1"/>
  <c r="C75" i="1"/>
  <c r="I77" i="1" s="1"/>
  <c r="H81" i="1"/>
  <c r="G81" i="1"/>
  <c r="F81" i="1"/>
  <c r="E81" i="1"/>
  <c r="D81" i="1"/>
  <c r="C81" i="1"/>
  <c r="H80" i="1"/>
  <c r="G80" i="1"/>
  <c r="F80" i="1"/>
  <c r="E80" i="1"/>
  <c r="D80" i="1"/>
  <c r="C80" i="1"/>
  <c r="H79" i="1"/>
  <c r="G79" i="1"/>
  <c r="F79" i="1"/>
  <c r="E79" i="1"/>
  <c r="D79" i="1"/>
  <c r="C79" i="1"/>
  <c r="I81" i="1" s="1"/>
  <c r="H85" i="1"/>
  <c r="G85" i="1"/>
  <c r="F85" i="1"/>
  <c r="E85" i="1"/>
  <c r="D85" i="1"/>
  <c r="C85" i="1"/>
  <c r="H84" i="1"/>
  <c r="G84" i="1"/>
  <c r="F84" i="1"/>
  <c r="E84" i="1"/>
  <c r="D84" i="1"/>
  <c r="C84" i="1"/>
  <c r="H83" i="1"/>
  <c r="G83" i="1"/>
  <c r="F83" i="1"/>
  <c r="E83" i="1"/>
  <c r="D83" i="1"/>
  <c r="C83" i="1"/>
  <c r="I85" i="1" s="1"/>
  <c r="I89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93" i="1"/>
  <c r="H92" i="1"/>
  <c r="H91" i="1"/>
  <c r="G93" i="1"/>
  <c r="G92" i="1"/>
  <c r="G91" i="1"/>
  <c r="F93" i="1"/>
  <c r="F92" i="1"/>
  <c r="F91" i="1"/>
  <c r="E93" i="1"/>
  <c r="E92" i="1"/>
  <c r="E91" i="1"/>
  <c r="D91" i="1"/>
  <c r="D92" i="1"/>
  <c r="D93" i="1"/>
  <c r="C93" i="1"/>
  <c r="C92" i="1"/>
  <c r="C91" i="1"/>
  <c r="I93" i="1" l="1"/>
</calcChain>
</file>

<file path=xl/sharedStrings.xml><?xml version="1.0" encoding="utf-8"?>
<sst xmlns="http://schemas.openxmlformats.org/spreadsheetml/2006/main" count="1783" uniqueCount="36">
  <si>
    <t>River Sta</t>
  </si>
  <si>
    <t>Plan</t>
  </si>
  <si>
    <t>Prof Delta WS</t>
  </si>
  <si>
    <t>Top W Act Chan</t>
  </si>
  <si>
    <t>Enc Sta L</t>
  </si>
  <si>
    <t>Enc Sta R</t>
  </si>
  <si>
    <t>(ft)</t>
  </si>
  <si>
    <t>100-Yr Natural Floodplain WSELs Table from RAS</t>
  </si>
  <si>
    <t>Reach</t>
  </si>
  <si>
    <t>Profile</t>
  </si>
  <si>
    <t>W.S. Elev</t>
  </si>
  <si>
    <t>Top Wdth Act</t>
  </si>
  <si>
    <t>Top Width</t>
  </si>
  <si>
    <t>100-Yr Encroachment Run Data</t>
  </si>
  <si>
    <t xml:space="preserve">Prof </t>
  </si>
  <si>
    <t xml:space="preserve">Top </t>
  </si>
  <si>
    <t>Encro.</t>
  </si>
  <si>
    <t>Project Impact</t>
  </si>
  <si>
    <t>100 yr.</t>
  </si>
  <si>
    <t>Delta WS</t>
  </si>
  <si>
    <t>Sta LT</t>
  </si>
  <si>
    <t>Sta RT</t>
  </si>
  <si>
    <t>Revised-Corr Eff</t>
  </si>
  <si>
    <t>Duplicate</t>
  </si>
  <si>
    <t>Corrected</t>
  </si>
  <si>
    <t>Revised</t>
  </si>
  <si>
    <t xml:space="preserve">Project ID:  </t>
  </si>
  <si>
    <t>Reach:</t>
  </si>
  <si>
    <t>Base WS</t>
  </si>
  <si>
    <t>Width</t>
  </si>
  <si>
    <t>B-4544</t>
  </si>
  <si>
    <t>Black River, Reach 1</t>
  </si>
  <si>
    <t>Reach - 1</t>
  </si>
  <si>
    <t>100-Year</t>
  </si>
  <si>
    <t>AFW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</si>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</sst>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Fill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0" borderId="1" xfId="0" applyFill="1" applyBorder="1"/>
    <xf numFmtId="0" fontId="0" fillId="0" borderId="1" xfId="0" applyBorder="1"/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0" xfId="0" applyBorder="1"/>
    <xf numFmtId="164" fontId="0" fillId="0" borderId="0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2" fillId="4" borderId="2" xfId="0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0" fontId="0" fillId="0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 applyBorder="1"/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Border="1"/>
    <xf numFmtId="1" fontId="0" fillId="0" borderId="0" xfId="0" applyNumberFormat="1" applyBorder="1"/>
    <xf numFmtId="0" fontId="0" fillId="0" borderId="2" xfId="0" applyBorder="1"/>
    <xf numFmtId="0" fontId="0" fillId="0" borderId="6" xfId="0" applyBorder="1"/>
    <xf numFmtId="0" fontId="3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3" fillId="4" borderId="4" xfId="0" applyNumberFormat="1" applyFont="1" applyFill="1" applyBorder="1" applyAlignment="1"/>
    <xf numFmtId="164" fontId="0" fillId="4" borderId="0" xfId="0" applyNumberFormat="1" applyFill="1" applyBorder="1" applyAlignment="1"/>
    <xf numFmtId="164" fontId="0" fillId="4" borderId="5" xfId="0" applyNumberFormat="1" applyFill="1" applyBorder="1" applyAlignment="1"/>
  </cellXfs>
  <cellStyles count="1">
    <cellStyle name="Normal" xfId="0" builtinId="0"/>
  </cellStyles>
  <dxfs count="176"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34"/>
  <sheetViews>
    <sheetView tabSelected="1" zoomScale="75" zoomScaleNormal="75" workbookViewId="0">
      <selection activeCell="J51" sqref="J50:J51"/>
    </sheetView>
  </sheetViews>
  <sheetFormatPr defaultRowHeight="15" x14ac:dyDescent="0.25"/>
  <cols>
    <col min="1" max="1" width="15.85546875" customWidth="1"/>
    <col min="3" max="3" width="14.5703125" customWidth="1"/>
    <col min="4" max="4" width="12.5703125" customWidth="1"/>
    <col min="5" max="5" width="14.85546875" customWidth="1"/>
    <col min="6" max="6" width="16.85546875" customWidth="1"/>
    <col min="7" max="7" width="14.28515625" customWidth="1"/>
    <col min="8" max="8" width="13.85546875" customWidth="1"/>
    <col min="9" max="9" width="21.42578125" style="12" customWidth="1"/>
    <col min="10" max="10" width="17.42578125" customWidth="1"/>
    <col min="11" max="11" width="11.42578125" customWidth="1"/>
    <col min="12" max="12" width="17" style="10" customWidth="1"/>
    <col min="14" max="14" width="19.140625" customWidth="1"/>
    <col min="16" max="16" width="11.85546875" style="1" customWidth="1"/>
    <col min="17" max="17" width="12.85546875" style="1" customWidth="1"/>
    <col min="18" max="18" width="15.140625" customWidth="1"/>
  </cols>
  <sheetData>
    <row r="1" spans="1:33" s="1" customFormat="1" ht="15.75" thickBot="1" x14ac:dyDescent="0.3">
      <c r="A1" s="20" t="s">
        <v>26</v>
      </c>
      <c r="B1" s="37" t="s">
        <v>30</v>
      </c>
      <c r="C1" s="38"/>
      <c r="D1" s="21" t="s">
        <v>27</v>
      </c>
      <c r="E1" s="39" t="s">
        <v>31</v>
      </c>
      <c r="F1" s="40"/>
      <c r="G1" s="40"/>
      <c r="H1" s="40"/>
      <c r="I1" s="41"/>
      <c r="L1" s="10"/>
    </row>
    <row r="2" spans="1:33" s="1" customFormat="1" x14ac:dyDescent="0.25">
      <c r="A2" s="23" t="s">
        <v>0</v>
      </c>
      <c r="B2" s="24" t="s">
        <v>1</v>
      </c>
      <c r="C2" s="24"/>
      <c r="D2" s="24"/>
      <c r="E2" s="24" t="s">
        <v>14</v>
      </c>
      <c r="F2" s="24" t="s">
        <v>15</v>
      </c>
      <c r="G2" s="24" t="s">
        <v>16</v>
      </c>
      <c r="H2" s="24" t="s">
        <v>16</v>
      </c>
      <c r="I2" s="25" t="s">
        <v>17</v>
      </c>
      <c r="L2" s="10"/>
    </row>
    <row r="3" spans="1:33" s="1" customFormat="1" x14ac:dyDescent="0.25">
      <c r="A3" s="26"/>
      <c r="B3" s="14"/>
      <c r="C3" s="14" t="s">
        <v>28</v>
      </c>
      <c r="D3" s="14" t="s">
        <v>10</v>
      </c>
      <c r="E3" s="14" t="s">
        <v>19</v>
      </c>
      <c r="F3" s="14" t="s">
        <v>29</v>
      </c>
      <c r="G3" s="14" t="s">
        <v>20</v>
      </c>
      <c r="H3" s="14" t="s">
        <v>21</v>
      </c>
      <c r="I3" s="27" t="s">
        <v>18</v>
      </c>
      <c r="L3" s="10"/>
    </row>
    <row r="4" spans="1:33" s="1" customFormat="1" x14ac:dyDescent="0.25">
      <c r="A4" s="26"/>
      <c r="B4" s="14"/>
      <c r="C4" s="14"/>
      <c r="D4" s="14"/>
      <c r="E4" s="14"/>
      <c r="F4" s="14"/>
      <c r="G4" s="14"/>
      <c r="H4" s="14"/>
      <c r="I4" s="27" t="s">
        <v>22</v>
      </c>
      <c r="L4" s="10"/>
    </row>
    <row r="5" spans="1:33" ht="15.75" thickBot="1" x14ac:dyDescent="0.3">
      <c r="A5" s="28"/>
      <c r="B5" s="29"/>
      <c r="C5" s="29" t="s">
        <v>6</v>
      </c>
      <c r="D5" s="29" t="s">
        <v>6</v>
      </c>
      <c r="E5" s="29" t="s">
        <v>6</v>
      </c>
      <c r="F5" s="29" t="s">
        <v>6</v>
      </c>
      <c r="G5" s="29" t="s">
        <v>6</v>
      </c>
      <c r="H5" s="29" t="s">
        <v>6</v>
      </c>
      <c r="I5" s="27" t="s">
        <v>6</v>
      </c>
    </row>
    <row r="6" spans="1:33" s="15" customFormat="1" x14ac:dyDescent="0.25">
      <c r="A6" s="22"/>
      <c r="B6" s="22"/>
      <c r="C6" s="22"/>
      <c r="D6" s="22"/>
      <c r="E6" s="22"/>
      <c r="F6" s="22"/>
      <c r="G6" s="22"/>
      <c r="H6" s="22"/>
      <c r="I6" s="11"/>
      <c r="L6" s="10"/>
    </row>
    <row r="7" spans="1:33" s="10" customFormat="1" x14ac:dyDescent="0.25">
      <c r="A7" s="1">
        <v>85479.8</v>
      </c>
      <c r="B7" s="9" t="s">
        <v>25</v>
      </c>
      <c r="C7" s="30">
        <f>ROUND(VLOOKUP(A7,Revised!$B$4:$J$227,3,FALSE),1)</f>
        <v>187.3</v>
      </c>
      <c r="D7" s="30">
        <f>ROUND(VLOOKUP(A7,Revised!$O$4:$W$227,3,FALSE),1)</f>
        <v>188</v>
      </c>
      <c r="E7" s="30">
        <f>ROUND(VLOOKUP(A7,Revised!$O$4:$W$227,4,FALSE),1)</f>
        <v>0.7</v>
      </c>
      <c r="F7" s="30">
        <f>ROUND(VLOOKUP(A7,Revised!$O$4:$W$227,6,FALSE),1)</f>
        <v>1645.9</v>
      </c>
      <c r="G7" s="30">
        <f>ROUND(VLOOKUP(A7,Revised!$O$4:$W$227,8,FALSE),1)</f>
        <v>3997</v>
      </c>
      <c r="H7" s="30">
        <f>ROUND(VLOOKUP(A7,Revised!$O$4:$W$227,9,FALSE),1)</f>
        <v>5642.9</v>
      </c>
      <c r="I7" s="17"/>
      <c r="K7" s="1"/>
      <c r="M7" s="15"/>
      <c r="N7" s="15"/>
      <c r="O7" s="15"/>
      <c r="P7" s="15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s="10" customFormat="1" x14ac:dyDescent="0.25">
      <c r="A8" s="1">
        <v>85479.8</v>
      </c>
      <c r="B8" s="9" t="s">
        <v>24</v>
      </c>
      <c r="C8" s="30">
        <f>ROUND(VLOOKUP(A8,Corrected!$B$4:$J$227,3,FALSE),1)</f>
        <v>187.3</v>
      </c>
      <c r="D8" s="30">
        <f>ROUND(VLOOKUP(A8,Corrected!$O$4:$W$227,3,FALSE),1)</f>
        <v>188</v>
      </c>
      <c r="E8" s="30">
        <f>ROUND(VLOOKUP(A8,Corrected!$O$4:$W$227,4,FALSE),1)</f>
        <v>0.7</v>
      </c>
      <c r="F8" s="30">
        <f>ROUND(VLOOKUP(A8,Corrected!$O$4:$W$227,6,FALSE),1)</f>
        <v>1645.9</v>
      </c>
      <c r="G8" s="30">
        <f>ROUND(VLOOKUP(A8,Corrected!$O$4:$W$227,8,FALSE),1)</f>
        <v>3997</v>
      </c>
      <c r="H8" s="30">
        <f>ROUND(VLOOKUP(A8,Corrected!$O$4:$W$227,9,FALSE),1)</f>
        <v>5642.9</v>
      </c>
      <c r="I8" s="17"/>
      <c r="K8" s="1"/>
      <c r="M8" s="15"/>
      <c r="N8" s="15"/>
      <c r="O8" s="15"/>
      <c r="P8" s="15"/>
      <c r="V8" s="16"/>
      <c r="W8" s="16"/>
      <c r="X8" s="16"/>
      <c r="Y8" s="16"/>
      <c r="Z8" s="16"/>
      <c r="AA8" s="16"/>
      <c r="AB8" s="16"/>
    </row>
    <row r="9" spans="1:33" s="10" customFormat="1" x14ac:dyDescent="0.25">
      <c r="A9" s="1">
        <v>85479.8</v>
      </c>
      <c r="B9" s="9" t="s">
        <v>23</v>
      </c>
      <c r="C9" s="30">
        <f>ROUND(VLOOKUP(A9,Duplicate!$B$4:$J$227,3,FALSE),1)</f>
        <v>187.3</v>
      </c>
      <c r="D9" s="30">
        <f>ROUND(VLOOKUP(A9,Duplicate!$O$4:$W$227,3,FALSE),1)</f>
        <v>188</v>
      </c>
      <c r="E9" s="30">
        <f>ROUND(VLOOKUP(A9,Duplicate!$O$4:$W$227,4,FALSE),1)</f>
        <v>0.7</v>
      </c>
      <c r="F9" s="30">
        <f>ROUND(VLOOKUP(A9,Duplicate!$O$4:$W$227,6,FALSE),1)</f>
        <v>1645.9</v>
      </c>
      <c r="G9" s="30">
        <f>ROUND(VLOOKUP(A9,Duplicate!$O$4:$W$227,8,FALSE),1)</f>
        <v>3997</v>
      </c>
      <c r="H9" s="30">
        <f>ROUND(VLOOKUP(A9,Duplicate!$O$4:$W$227,9,FALSE),1)</f>
        <v>5642.9</v>
      </c>
      <c r="I9" s="17">
        <f>C7-C8</f>
        <v>0</v>
      </c>
      <c r="K9" s="1"/>
      <c r="M9" s="15"/>
      <c r="N9" s="15"/>
      <c r="O9" s="15"/>
      <c r="P9" s="15"/>
      <c r="V9" s="16"/>
      <c r="W9" s="16"/>
      <c r="X9" s="16"/>
      <c r="Y9" s="16"/>
      <c r="Z9" s="16"/>
      <c r="AA9" s="16"/>
      <c r="AB9" s="16"/>
    </row>
    <row r="10" spans="1:33" s="10" customFormat="1" x14ac:dyDescent="0.25">
      <c r="A10" s="8"/>
      <c r="B10" s="8"/>
      <c r="C10" s="30"/>
      <c r="D10" s="30"/>
      <c r="E10" s="30"/>
      <c r="F10" s="30"/>
      <c r="G10" s="30"/>
      <c r="H10" s="30"/>
      <c r="I10" s="17"/>
      <c r="K10" s="1"/>
      <c r="M10" s="15"/>
      <c r="N10" s="15"/>
      <c r="O10" s="15"/>
      <c r="P10" s="15"/>
      <c r="V10" s="16"/>
      <c r="W10" s="16"/>
      <c r="X10" s="16"/>
      <c r="Y10" s="16"/>
      <c r="Z10" s="16"/>
      <c r="AA10" s="16"/>
      <c r="AB10" s="16"/>
    </row>
    <row r="11" spans="1:33" s="10" customFormat="1" x14ac:dyDescent="0.25">
      <c r="A11" s="1">
        <v>84829.4</v>
      </c>
      <c r="B11" s="9" t="s">
        <v>25</v>
      </c>
      <c r="C11" s="30">
        <f>ROUND(VLOOKUP(A11,Revised!$B$4:$J$227,3,FALSE),1)</f>
        <v>187</v>
      </c>
      <c r="D11" s="30">
        <f>ROUND(VLOOKUP(A11,Revised!$O$4:$W$227,3,FALSE),1)</f>
        <v>187.7</v>
      </c>
      <c r="E11" s="30">
        <f>ROUND(VLOOKUP(A11,Revised!$O$4:$W$227,4,FALSE),1)</f>
        <v>0.7</v>
      </c>
      <c r="F11" s="30">
        <f>ROUND(VLOOKUP(A11,Revised!$O$4:$W$227,6,FALSE),1)</f>
        <v>1576.5</v>
      </c>
      <c r="G11" s="30">
        <f>ROUND(VLOOKUP(A11,Revised!$O$4:$W$227,8,FALSE),1)</f>
        <v>3698.4</v>
      </c>
      <c r="H11" s="30">
        <f>ROUND(VLOOKUP(A11,Revised!$O$4:$W$227,9,FALSE),1)</f>
        <v>5274.9</v>
      </c>
      <c r="I11" s="17"/>
      <c r="K11" s="1"/>
      <c r="M11" s="15"/>
      <c r="N11" s="15"/>
      <c r="O11" s="15"/>
      <c r="P11" s="15"/>
      <c r="V11" s="16"/>
      <c r="W11" s="16"/>
      <c r="X11" s="16"/>
      <c r="Y11" s="16"/>
      <c r="Z11" s="16"/>
      <c r="AA11" s="16"/>
      <c r="AB11" s="16"/>
    </row>
    <row r="12" spans="1:33" s="10" customFormat="1" x14ac:dyDescent="0.25">
      <c r="A12" s="1">
        <v>84829.4</v>
      </c>
      <c r="B12" s="9" t="s">
        <v>24</v>
      </c>
      <c r="C12" s="30">
        <f>ROUND(VLOOKUP(A12,Corrected!$B$4:$J$227,3,FALSE),1)</f>
        <v>187</v>
      </c>
      <c r="D12" s="30">
        <f>ROUND(VLOOKUP(A12,Corrected!$O$4:$W$227,3,FALSE),1)</f>
        <v>187.7</v>
      </c>
      <c r="E12" s="30">
        <f>ROUND(VLOOKUP(A12,Corrected!$O$4:$W$227,4,FALSE),1)</f>
        <v>0.7</v>
      </c>
      <c r="F12" s="30">
        <f>ROUND(VLOOKUP(A12,Corrected!$O$4:$W$227,6,FALSE),1)</f>
        <v>1576.5</v>
      </c>
      <c r="G12" s="30">
        <f>ROUND(VLOOKUP(A12,Corrected!$O$4:$W$227,8,FALSE),1)</f>
        <v>3698.4</v>
      </c>
      <c r="H12" s="30">
        <f>ROUND(VLOOKUP(A12,Corrected!$O$4:$W$227,9,FALSE),1)</f>
        <v>5274.9</v>
      </c>
      <c r="I12" s="17"/>
      <c r="K12" s="1"/>
      <c r="M12" s="15"/>
      <c r="N12" s="15"/>
      <c r="O12" s="15"/>
      <c r="P12" s="15"/>
      <c r="V12" s="16"/>
      <c r="W12" s="16"/>
      <c r="X12" s="16"/>
      <c r="Y12" s="16"/>
      <c r="Z12" s="16"/>
      <c r="AA12" s="16"/>
      <c r="AB12" s="16"/>
    </row>
    <row r="13" spans="1:33" s="10" customFormat="1" x14ac:dyDescent="0.25">
      <c r="A13" s="1">
        <v>84829.4</v>
      </c>
      <c r="B13" s="9" t="s">
        <v>23</v>
      </c>
      <c r="C13" s="30">
        <f>ROUND(VLOOKUP(A13,Duplicate!$B$4:$J$227,3,FALSE),1)</f>
        <v>187</v>
      </c>
      <c r="D13" s="30">
        <f>ROUND(VLOOKUP(A13,Duplicate!$O$4:$W$227,3,FALSE),1)</f>
        <v>187.7</v>
      </c>
      <c r="E13" s="30">
        <f>ROUND(VLOOKUP(A13,Duplicate!$O$4:$W$227,4,FALSE),1)</f>
        <v>0.7</v>
      </c>
      <c r="F13" s="30">
        <f>ROUND(VLOOKUP(A13,Duplicate!$O$4:$W$227,6,FALSE),1)</f>
        <v>1576.5</v>
      </c>
      <c r="G13" s="30">
        <f>ROUND(VLOOKUP(A13,Duplicate!$O$4:$W$227,8,FALSE),1)</f>
        <v>3698.4</v>
      </c>
      <c r="H13" s="30">
        <f>ROUND(VLOOKUP(A13,Duplicate!$O$4:$W$227,9,FALSE),1)</f>
        <v>5274.9</v>
      </c>
      <c r="I13" s="17">
        <f>C11-C12</f>
        <v>0</v>
      </c>
      <c r="K13" s="1"/>
      <c r="M13" s="15"/>
      <c r="N13" s="15"/>
      <c r="O13" s="15"/>
      <c r="P13" s="15"/>
      <c r="V13" s="16"/>
      <c r="W13" s="16"/>
      <c r="X13" s="16"/>
      <c r="Y13" s="16"/>
      <c r="Z13" s="16"/>
      <c r="AA13" s="16"/>
      <c r="AB13" s="16"/>
    </row>
    <row r="14" spans="1:33" s="10" customFormat="1" x14ac:dyDescent="0.25">
      <c r="A14" s="8"/>
      <c r="B14" s="8"/>
      <c r="C14" s="30"/>
      <c r="D14" s="30"/>
      <c r="E14" s="30"/>
      <c r="F14" s="30"/>
      <c r="G14" s="30"/>
      <c r="H14" s="30"/>
      <c r="I14" s="17"/>
      <c r="K14" s="1"/>
      <c r="M14" s="15"/>
      <c r="N14" s="15"/>
      <c r="O14" s="15"/>
      <c r="P14" s="15"/>
      <c r="V14" s="16"/>
      <c r="W14" s="16"/>
      <c r="X14" s="16"/>
      <c r="Y14" s="16"/>
      <c r="Z14" s="16"/>
      <c r="AA14" s="16"/>
      <c r="AB14" s="16"/>
    </row>
    <row r="15" spans="1:33" s="10" customFormat="1" x14ac:dyDescent="0.25">
      <c r="A15" s="1">
        <v>84151.1</v>
      </c>
      <c r="B15" s="9" t="s">
        <v>25</v>
      </c>
      <c r="C15" s="30">
        <f>ROUND(VLOOKUP(A15,Revised!$B$4:$J$227,3,FALSE),1)</f>
        <v>186.7</v>
      </c>
      <c r="D15" s="30">
        <f>ROUND(VLOOKUP(A15,Revised!$O$4:$W$227,3,FALSE),1)</f>
        <v>187.3</v>
      </c>
      <c r="E15" s="30">
        <f>ROUND(VLOOKUP(A15,Revised!$O$4:$W$227,4,FALSE),1)</f>
        <v>0.6</v>
      </c>
      <c r="F15" s="30">
        <f>ROUND(VLOOKUP(A15,Revised!$O$4:$W$227,6,FALSE),1)</f>
        <v>1495</v>
      </c>
      <c r="G15" s="30">
        <f>ROUND(VLOOKUP(A15,Revised!$O$4:$W$227,8,FALSE),1)</f>
        <v>3725.5</v>
      </c>
      <c r="H15" s="30">
        <f>ROUND(VLOOKUP(A15,Revised!$O$4:$W$227,9,FALSE),1)</f>
        <v>5220.5</v>
      </c>
      <c r="I15" s="17"/>
      <c r="K15" s="1"/>
      <c r="M15" s="15"/>
      <c r="N15" s="15"/>
      <c r="O15" s="15"/>
      <c r="P15" s="15"/>
      <c r="V15" s="16"/>
      <c r="W15" s="16"/>
      <c r="X15" s="16"/>
      <c r="Y15" s="16"/>
      <c r="Z15" s="16"/>
      <c r="AA15" s="16"/>
      <c r="AB15" s="16"/>
    </row>
    <row r="16" spans="1:33" s="10" customFormat="1" x14ac:dyDescent="0.25">
      <c r="A16" s="1">
        <v>84151.1</v>
      </c>
      <c r="B16" s="9" t="s">
        <v>24</v>
      </c>
      <c r="C16" s="30">
        <f>ROUND(VLOOKUP(A16,Corrected!$B$4:$J$227,3,FALSE),1)</f>
        <v>186.7</v>
      </c>
      <c r="D16" s="30">
        <f>ROUND(VLOOKUP(A16,Corrected!$O$4:$W$227,3,FALSE),1)</f>
        <v>187.3</v>
      </c>
      <c r="E16" s="30">
        <f>ROUND(VLOOKUP(A16,Corrected!$O$4:$W$227,4,FALSE),1)</f>
        <v>0.6</v>
      </c>
      <c r="F16" s="30">
        <f>ROUND(VLOOKUP(A16,Corrected!$O$4:$W$227,6,FALSE),1)</f>
        <v>1495</v>
      </c>
      <c r="G16" s="30">
        <f>ROUND(VLOOKUP(A16,Corrected!$O$4:$W$227,8,FALSE),1)</f>
        <v>3725.5</v>
      </c>
      <c r="H16" s="30">
        <f>ROUND(VLOOKUP(A16,Corrected!$O$4:$W$227,9,FALSE),1)</f>
        <v>5220.5</v>
      </c>
      <c r="I16" s="17"/>
      <c r="K16" s="1"/>
      <c r="M16" s="15"/>
      <c r="N16" s="15"/>
      <c r="O16" s="15"/>
      <c r="P16" s="15"/>
      <c r="V16" s="16"/>
      <c r="W16" s="16"/>
      <c r="X16" s="16"/>
      <c r="Y16" s="16"/>
      <c r="Z16" s="16"/>
      <c r="AA16" s="16"/>
      <c r="AB16" s="16"/>
    </row>
    <row r="17" spans="1:28" s="10" customFormat="1" x14ac:dyDescent="0.25">
      <c r="A17" s="1">
        <v>84151.1</v>
      </c>
      <c r="B17" s="9" t="s">
        <v>23</v>
      </c>
      <c r="C17" s="30">
        <f>ROUND(VLOOKUP(A17,Duplicate!$B$4:$J$227,3,FALSE),1)</f>
        <v>186.7</v>
      </c>
      <c r="D17" s="30">
        <f>ROUND(VLOOKUP(A17,Duplicate!$O$4:$W$227,3,FALSE),1)</f>
        <v>187.4</v>
      </c>
      <c r="E17" s="30">
        <f>ROUND(VLOOKUP(A17,Duplicate!$O$4:$W$227,4,FALSE),1)</f>
        <v>0.7</v>
      </c>
      <c r="F17" s="30">
        <f>ROUND(VLOOKUP(A17,Duplicate!$O$4:$W$227,6,FALSE),1)</f>
        <v>1495</v>
      </c>
      <c r="G17" s="30">
        <f>ROUND(VLOOKUP(A17,Duplicate!$O$4:$W$227,8,FALSE),1)</f>
        <v>3725.5</v>
      </c>
      <c r="H17" s="30">
        <f>ROUND(VLOOKUP(A17,Duplicate!$O$4:$W$227,9,FALSE),1)</f>
        <v>5220.5</v>
      </c>
      <c r="I17" s="17">
        <f>C15-C16</f>
        <v>0</v>
      </c>
      <c r="K17" s="1"/>
      <c r="M17" s="15"/>
      <c r="N17" s="15"/>
      <c r="O17" s="15"/>
      <c r="P17" s="15"/>
      <c r="V17" s="16"/>
      <c r="W17" s="16"/>
      <c r="X17" s="16"/>
      <c r="Y17" s="16"/>
      <c r="Z17" s="16"/>
      <c r="AA17" s="16"/>
      <c r="AB17" s="16"/>
    </row>
    <row r="18" spans="1:28" s="10" customFormat="1" x14ac:dyDescent="0.25">
      <c r="A18" s="8"/>
      <c r="B18" s="8"/>
      <c r="C18" s="30"/>
      <c r="D18" s="30"/>
      <c r="E18" s="30"/>
      <c r="F18" s="30"/>
      <c r="G18" s="30"/>
      <c r="H18" s="30"/>
      <c r="I18" s="17"/>
      <c r="K18" s="1"/>
      <c r="M18" s="15"/>
      <c r="N18" s="15"/>
      <c r="O18" s="15"/>
      <c r="P18" s="15"/>
      <c r="V18" s="16"/>
      <c r="W18" s="16"/>
      <c r="X18" s="16"/>
      <c r="Y18" s="16"/>
      <c r="Z18" s="16"/>
      <c r="AA18" s="16"/>
      <c r="AB18" s="16"/>
    </row>
    <row r="19" spans="1:28" s="10" customFormat="1" x14ac:dyDescent="0.25">
      <c r="A19" s="1">
        <v>83495.600000000006</v>
      </c>
      <c r="B19" s="9" t="s">
        <v>25</v>
      </c>
      <c r="C19" s="30">
        <f>ROUND(VLOOKUP(A19,Revised!$B$4:$J$227,3,FALSE),1)</f>
        <v>186.2</v>
      </c>
      <c r="D19" s="30">
        <f>ROUND(VLOOKUP(A19,Revised!$O$4:$W$227,3,FALSE),1)</f>
        <v>186.9</v>
      </c>
      <c r="E19" s="30">
        <f>ROUND(VLOOKUP(A19,Revised!$O$4:$W$227,4,FALSE),1)</f>
        <v>0.6</v>
      </c>
      <c r="F19" s="30">
        <f>ROUND(VLOOKUP(A19,Revised!$O$4:$W$227,6,FALSE),1)</f>
        <v>1385.6</v>
      </c>
      <c r="G19" s="30">
        <f>ROUND(VLOOKUP(A19,Revised!$O$4:$W$227,8,FALSE),1)</f>
        <v>3939</v>
      </c>
      <c r="H19" s="30">
        <f>ROUND(VLOOKUP(A19,Revised!$O$4:$W$227,9,FALSE),1)</f>
        <v>5324.6</v>
      </c>
      <c r="I19" s="17"/>
      <c r="N19" s="15"/>
      <c r="O19" s="15"/>
      <c r="P19" s="15"/>
      <c r="V19" s="16"/>
      <c r="W19" s="16"/>
      <c r="X19" s="16"/>
      <c r="Y19" s="16"/>
      <c r="Z19" s="16"/>
      <c r="AA19" s="16"/>
      <c r="AB19" s="16"/>
    </row>
    <row r="20" spans="1:28" s="10" customFormat="1" x14ac:dyDescent="0.25">
      <c r="A20" s="1">
        <v>83495.600000000006</v>
      </c>
      <c r="B20" s="9" t="s">
        <v>24</v>
      </c>
      <c r="C20" s="30">
        <f>ROUND(VLOOKUP(A20,Corrected!$B$4:$J$227,3,FALSE),1)</f>
        <v>186.3</v>
      </c>
      <c r="D20" s="30">
        <f>ROUND(VLOOKUP(A20,Corrected!$O$4:$W$227,3,FALSE),1)</f>
        <v>186.9</v>
      </c>
      <c r="E20" s="30">
        <f>ROUND(VLOOKUP(A20,Corrected!$O$4:$W$227,4,FALSE),1)</f>
        <v>0.6</v>
      </c>
      <c r="F20" s="30">
        <f>ROUND(VLOOKUP(A20,Corrected!$O$4:$W$227,6,FALSE),1)</f>
        <v>1385.6</v>
      </c>
      <c r="G20" s="30">
        <f>ROUND(VLOOKUP(A20,Corrected!$O$4:$W$227,8,FALSE),1)</f>
        <v>3939</v>
      </c>
      <c r="H20" s="30">
        <f>ROUND(VLOOKUP(A20,Corrected!$O$4:$W$227,9,FALSE),1)</f>
        <v>5324.6</v>
      </c>
      <c r="I20" s="17"/>
      <c r="N20" s="15"/>
      <c r="O20" s="15"/>
      <c r="P20" s="15"/>
      <c r="V20" s="16"/>
      <c r="W20" s="16"/>
      <c r="X20" s="16"/>
      <c r="Y20" s="16"/>
      <c r="Z20" s="16"/>
      <c r="AA20" s="16"/>
      <c r="AB20" s="16"/>
    </row>
    <row r="21" spans="1:28" s="10" customFormat="1" x14ac:dyDescent="0.25">
      <c r="A21" s="1">
        <v>83495.600000000006</v>
      </c>
      <c r="B21" s="35" t="s">
        <v>23</v>
      </c>
      <c r="C21" s="30">
        <f>ROUND(VLOOKUP(A21,Duplicate!$B$4:$J$227,3,FALSE),1)</f>
        <v>186.3</v>
      </c>
      <c r="D21" s="30">
        <f>ROUND(VLOOKUP(A21,Duplicate!$O$4:$W$227,3,FALSE),1)</f>
        <v>187</v>
      </c>
      <c r="E21" s="30">
        <f>ROUND(VLOOKUP(A21,Duplicate!$O$4:$W$227,4,FALSE),1)</f>
        <v>0.6</v>
      </c>
      <c r="F21" s="30">
        <f>ROUND(VLOOKUP(A21,Duplicate!$O$4:$W$227,6,FALSE),1)</f>
        <v>1385.6</v>
      </c>
      <c r="G21" s="30">
        <f>ROUND(VLOOKUP(A21,Duplicate!$O$4:$W$227,8,FALSE),1)</f>
        <v>3939</v>
      </c>
      <c r="H21" s="30">
        <f>ROUND(VLOOKUP(A21,Duplicate!$O$4:$W$227,9,FALSE),1)</f>
        <v>5324.6</v>
      </c>
      <c r="I21" s="17">
        <f>C19-C20</f>
        <v>-0.10000000000002274</v>
      </c>
      <c r="N21" s="15"/>
      <c r="V21" s="16"/>
      <c r="W21" s="16"/>
      <c r="X21" s="16"/>
      <c r="Y21" s="16"/>
      <c r="Z21" s="16"/>
      <c r="AA21" s="16"/>
      <c r="AB21" s="16"/>
    </row>
    <row r="22" spans="1:28" s="10" customFormat="1" x14ac:dyDescent="0.25">
      <c r="A22" s="9"/>
      <c r="B22" s="9"/>
      <c r="C22" s="30"/>
      <c r="D22" s="30"/>
      <c r="E22" s="30"/>
      <c r="F22" s="30"/>
      <c r="G22" s="30"/>
      <c r="H22" s="30"/>
      <c r="I22" s="17"/>
      <c r="M22" s="15"/>
      <c r="N22" s="15"/>
      <c r="O22" s="15"/>
      <c r="P22" s="15"/>
      <c r="V22" s="16"/>
      <c r="W22" s="16"/>
      <c r="X22" s="16"/>
      <c r="Y22" s="16"/>
      <c r="Z22" s="16"/>
      <c r="AA22" s="16"/>
      <c r="AB22" s="16"/>
    </row>
    <row r="23" spans="1:28" s="10" customFormat="1" x14ac:dyDescent="0.25">
      <c r="A23" s="1">
        <v>82881.3</v>
      </c>
      <c r="B23" s="36" t="s">
        <v>25</v>
      </c>
      <c r="C23" s="30">
        <f>ROUND(VLOOKUP(A23,Revised!$B$4:$J$227,3,FALSE),1)</f>
        <v>185.8</v>
      </c>
      <c r="D23" s="30">
        <f>ROUND(VLOOKUP(A23,Revised!$O$4:$W$227,3,FALSE),1)</f>
        <v>186.4</v>
      </c>
      <c r="E23" s="30">
        <f>ROUND(VLOOKUP(A23,Revised!$O$4:$W$227,4,FALSE),1)</f>
        <v>0.6</v>
      </c>
      <c r="F23" s="30">
        <f>ROUND(VLOOKUP(A23,Revised!$O$4:$W$227,6,FALSE),1)</f>
        <v>1243.3</v>
      </c>
      <c r="G23" s="30">
        <f>ROUND(VLOOKUP(A23,Revised!$O$4:$W$227,8,FALSE),1)</f>
        <v>4050</v>
      </c>
      <c r="H23" s="30">
        <f>ROUND(VLOOKUP(A23,Revised!$O$4:$W$227,9,FALSE),1)</f>
        <v>5293.3</v>
      </c>
      <c r="I23" s="17"/>
      <c r="N23" s="15"/>
      <c r="O23" s="15"/>
      <c r="P23" s="15"/>
      <c r="V23" s="16"/>
      <c r="W23" s="16"/>
      <c r="X23" s="16"/>
      <c r="Y23" s="16"/>
      <c r="Z23" s="16"/>
      <c r="AA23" s="16"/>
      <c r="AB23" s="16"/>
    </row>
    <row r="24" spans="1:28" s="10" customFormat="1" x14ac:dyDescent="0.25">
      <c r="A24" s="1">
        <v>82881.3</v>
      </c>
      <c r="B24" s="9" t="s">
        <v>24</v>
      </c>
      <c r="C24" s="30">
        <f>ROUND(VLOOKUP(A24,Corrected!$B$4:$J$227,3,FALSE),1)</f>
        <v>185.8</v>
      </c>
      <c r="D24" s="30">
        <f>ROUND(VLOOKUP(A24,Corrected!$O$4:$W$227,3,FALSE),1)</f>
        <v>186.4</v>
      </c>
      <c r="E24" s="30">
        <f>ROUND(VLOOKUP(A24,Corrected!$O$4:$W$227,4,FALSE),1)</f>
        <v>0.6</v>
      </c>
      <c r="F24" s="30">
        <f>ROUND(VLOOKUP(A24,Corrected!$O$4:$W$227,6,FALSE),1)</f>
        <v>1243.3</v>
      </c>
      <c r="G24" s="30">
        <f>ROUND(VLOOKUP(A24,Corrected!$O$4:$W$227,8,FALSE),1)</f>
        <v>4050</v>
      </c>
      <c r="H24" s="30">
        <f>ROUND(VLOOKUP(A24,Corrected!$O$4:$W$227,9,FALSE),1)</f>
        <v>5293.3</v>
      </c>
      <c r="I24" s="17"/>
      <c r="N24" s="15"/>
      <c r="O24" s="15"/>
      <c r="P24" s="15"/>
      <c r="V24" s="16"/>
      <c r="W24" s="16"/>
      <c r="X24" s="16"/>
      <c r="Y24" s="16"/>
      <c r="Z24" s="16"/>
      <c r="AA24" s="16"/>
      <c r="AB24" s="16"/>
    </row>
    <row r="25" spans="1:28" s="10" customFormat="1" x14ac:dyDescent="0.25">
      <c r="A25" s="1">
        <v>82881.3</v>
      </c>
      <c r="B25" s="9" t="s">
        <v>23</v>
      </c>
      <c r="C25" s="30">
        <f>ROUND(VLOOKUP(A25,Duplicate!$B$4:$J$227,3,FALSE),1)</f>
        <v>185.9</v>
      </c>
      <c r="D25" s="30">
        <f>ROUND(VLOOKUP(A25,Duplicate!$O$4:$W$227,3,FALSE),1)</f>
        <v>186.5</v>
      </c>
      <c r="E25" s="30">
        <f>ROUND(VLOOKUP(A25,Duplicate!$O$4:$W$227,4,FALSE),1)</f>
        <v>0.6</v>
      </c>
      <c r="F25" s="30">
        <f>ROUND(VLOOKUP(A25,Duplicate!$O$4:$W$227,6,FALSE),1)</f>
        <v>1243.3</v>
      </c>
      <c r="G25" s="30">
        <f>ROUND(VLOOKUP(A25,Duplicate!$O$4:$W$227,8,FALSE),1)</f>
        <v>4050</v>
      </c>
      <c r="H25" s="30">
        <f>ROUND(VLOOKUP(A25,Duplicate!$O$4:$W$227,9,FALSE),1)</f>
        <v>5293.3</v>
      </c>
      <c r="I25" s="17">
        <f>C23-C24</f>
        <v>0</v>
      </c>
      <c r="N25" s="15"/>
      <c r="V25" s="16"/>
      <c r="W25" s="16"/>
      <c r="X25" s="16"/>
      <c r="Y25" s="16"/>
      <c r="Z25" s="16"/>
      <c r="AA25" s="16"/>
      <c r="AB25" s="16"/>
    </row>
    <row r="26" spans="1:28" s="10" customFormat="1" x14ac:dyDescent="0.25">
      <c r="A26" s="8"/>
      <c r="B26" s="8"/>
      <c r="C26" s="30"/>
      <c r="D26" s="30"/>
      <c r="E26" s="30"/>
      <c r="F26" s="30"/>
      <c r="G26" s="30"/>
      <c r="H26" s="30"/>
      <c r="I26" s="17"/>
      <c r="N26" s="15"/>
      <c r="V26" s="16"/>
      <c r="W26" s="16"/>
      <c r="X26" s="16"/>
      <c r="Y26" s="16"/>
      <c r="Z26" s="16"/>
      <c r="AA26" s="16"/>
      <c r="AB26" s="16"/>
    </row>
    <row r="27" spans="1:28" s="10" customFormat="1" x14ac:dyDescent="0.25">
      <c r="A27" s="1">
        <v>82048.899999999994</v>
      </c>
      <c r="B27" s="9" t="s">
        <v>25</v>
      </c>
      <c r="C27" s="30">
        <f>ROUND(VLOOKUP(A27,Revised!$B$4:$J$227,3,FALSE),1)</f>
        <v>185.1</v>
      </c>
      <c r="D27" s="30">
        <f>ROUND(VLOOKUP(A27,Revised!$O$4:$W$227,3,FALSE),1)</f>
        <v>185.7</v>
      </c>
      <c r="E27" s="30">
        <f>ROUND(VLOOKUP(A27,Revised!$O$4:$W$227,4,FALSE),1)</f>
        <v>0.6</v>
      </c>
      <c r="F27" s="30">
        <f>ROUND(VLOOKUP(A27,Revised!$O$4:$W$227,6,FALSE),1)</f>
        <v>1109.9000000000001</v>
      </c>
      <c r="G27" s="30">
        <f>ROUND(VLOOKUP(A27,Revised!$O$4:$W$227,8,FALSE),1)</f>
        <v>4873.2</v>
      </c>
      <c r="H27" s="30">
        <f>ROUND(VLOOKUP(A27,Revised!$O$4:$W$227,9,FALSE),1)</f>
        <v>5983.1</v>
      </c>
      <c r="I27" s="17"/>
      <c r="N27" s="15"/>
      <c r="V27" s="16"/>
      <c r="W27" s="16"/>
      <c r="X27" s="16"/>
      <c r="Y27" s="16"/>
      <c r="Z27" s="16"/>
      <c r="AA27" s="16"/>
      <c r="AB27" s="16"/>
    </row>
    <row r="28" spans="1:28" s="10" customFormat="1" x14ac:dyDescent="0.25">
      <c r="A28" s="1">
        <v>82048.899999999994</v>
      </c>
      <c r="B28" s="9" t="s">
        <v>24</v>
      </c>
      <c r="C28" s="30">
        <f>ROUND(VLOOKUP(A28,Corrected!$B$4:$J$227,3,FALSE),1)</f>
        <v>185.1</v>
      </c>
      <c r="D28" s="30">
        <f>ROUND(VLOOKUP(A28,Corrected!$O$4:$W$227,3,FALSE),1)</f>
        <v>185.7</v>
      </c>
      <c r="E28" s="30">
        <f>ROUND(VLOOKUP(A28,Corrected!$O$4:$W$227,4,FALSE),1)</f>
        <v>0.6</v>
      </c>
      <c r="F28" s="30">
        <f>ROUND(VLOOKUP(A28,Corrected!$O$4:$W$227,6,FALSE),1)</f>
        <v>1109.9000000000001</v>
      </c>
      <c r="G28" s="30">
        <f>ROUND(VLOOKUP(A28,Corrected!$O$4:$W$227,8,FALSE),1)</f>
        <v>4873.2</v>
      </c>
      <c r="H28" s="30">
        <f>ROUND(VLOOKUP(A28,Corrected!$O$4:$W$227,9,FALSE),1)</f>
        <v>5983.1</v>
      </c>
      <c r="I28" s="17"/>
      <c r="N28" s="15"/>
      <c r="V28" s="16"/>
      <c r="W28" s="16"/>
      <c r="X28" s="16"/>
      <c r="Y28" s="16"/>
      <c r="Z28" s="16"/>
      <c r="AA28" s="16"/>
      <c r="AB28" s="16"/>
    </row>
    <row r="29" spans="1:28" s="10" customFormat="1" x14ac:dyDescent="0.25">
      <c r="A29" s="1">
        <v>82048.899999999994</v>
      </c>
      <c r="B29" s="9" t="s">
        <v>23</v>
      </c>
      <c r="C29" s="30">
        <f>ROUND(VLOOKUP(A29,Duplicate!$B$4:$J$227,3,FALSE),1)</f>
        <v>185.3</v>
      </c>
      <c r="D29" s="30">
        <f>ROUND(VLOOKUP(A29,Duplicate!$O$4:$W$227,3,FALSE),1)</f>
        <v>185.9</v>
      </c>
      <c r="E29" s="30">
        <f>ROUND(VLOOKUP(A29,Duplicate!$O$4:$W$227,4,FALSE),1)</f>
        <v>0.6</v>
      </c>
      <c r="F29" s="30">
        <f>ROUND(VLOOKUP(A29,Duplicate!$O$4:$W$227,6,FALSE),1)</f>
        <v>1109.9000000000001</v>
      </c>
      <c r="G29" s="30">
        <f>ROUND(VLOOKUP(A29,Duplicate!$O$4:$W$227,8,FALSE),1)</f>
        <v>4873.2</v>
      </c>
      <c r="H29" s="30">
        <f>ROUND(VLOOKUP(A29,Duplicate!$O$4:$W$227,9,FALSE),1)</f>
        <v>5983.1</v>
      </c>
      <c r="I29" s="17">
        <f>C27-C28</f>
        <v>0</v>
      </c>
      <c r="N29" s="15"/>
      <c r="V29" s="16"/>
      <c r="W29" s="16"/>
      <c r="X29" s="16"/>
      <c r="Y29" s="16"/>
      <c r="Z29" s="16"/>
      <c r="AA29" s="16"/>
      <c r="AB29" s="16"/>
    </row>
    <row r="30" spans="1:28" s="10" customFormat="1" x14ac:dyDescent="0.25">
      <c r="A30" s="8"/>
      <c r="B30" s="8"/>
      <c r="C30" s="30"/>
      <c r="D30" s="30"/>
      <c r="E30" s="30"/>
      <c r="F30" s="30"/>
      <c r="G30" s="30"/>
      <c r="H30" s="30"/>
      <c r="I30" s="17"/>
      <c r="V30" s="16"/>
      <c r="W30" s="16"/>
      <c r="X30" s="16"/>
      <c r="Y30" s="16"/>
      <c r="Z30" s="16"/>
      <c r="AA30" s="16"/>
      <c r="AB30" s="16"/>
    </row>
    <row r="31" spans="1:28" s="10" customFormat="1" x14ac:dyDescent="0.25">
      <c r="A31" s="1">
        <v>81458.100000000006</v>
      </c>
      <c r="B31" s="9" t="s">
        <v>25</v>
      </c>
      <c r="C31" s="30">
        <f>ROUND(VLOOKUP(A31,Revised!$B$4:$J$227,3,FALSE),1)</f>
        <v>184.8</v>
      </c>
      <c r="D31" s="30">
        <f>ROUND(VLOOKUP(A31,Revised!$O$4:$W$227,3,FALSE),1)</f>
        <v>185.3</v>
      </c>
      <c r="E31" s="30">
        <f>ROUND(VLOOKUP(A31,Revised!$O$4:$W$227,4,FALSE),1)</f>
        <v>0.5</v>
      </c>
      <c r="F31" s="30">
        <f>ROUND(VLOOKUP(A31,Revised!$O$4:$W$227,6,FALSE),1)</f>
        <v>1714.9</v>
      </c>
      <c r="G31" s="30">
        <f>ROUND(VLOOKUP(A31,Revised!$O$4:$W$227,8,FALSE),1)</f>
        <v>4545.1000000000004</v>
      </c>
      <c r="H31" s="30">
        <f>ROUND(VLOOKUP(A31,Revised!$O$4:$W$227,9,FALSE),1)</f>
        <v>6260</v>
      </c>
      <c r="I31" s="17"/>
      <c r="V31" s="16"/>
      <c r="W31" s="16"/>
      <c r="X31" s="16"/>
      <c r="Y31" s="16"/>
      <c r="Z31" s="16"/>
      <c r="AA31" s="16"/>
      <c r="AB31" s="16"/>
    </row>
    <row r="32" spans="1:28" s="10" customFormat="1" x14ac:dyDescent="0.25">
      <c r="A32" s="1">
        <v>81458.100000000006</v>
      </c>
      <c r="B32" s="9" t="s">
        <v>24</v>
      </c>
      <c r="C32" s="30">
        <f>ROUND(VLOOKUP(A32,Corrected!$B$4:$J$227,3,FALSE),1)</f>
        <v>184.8</v>
      </c>
      <c r="D32" s="30">
        <f>ROUND(VLOOKUP(A32,Corrected!$O$4:$W$227,3,FALSE),1)</f>
        <v>185.3</v>
      </c>
      <c r="E32" s="30">
        <f>ROUND(VLOOKUP(A32,Corrected!$O$4:$W$227,4,FALSE),1)</f>
        <v>0.5</v>
      </c>
      <c r="F32" s="30">
        <f>ROUND(VLOOKUP(A32,Corrected!$O$4:$W$227,6,FALSE),1)</f>
        <v>1714.9</v>
      </c>
      <c r="G32" s="30">
        <f>ROUND(VLOOKUP(A32,Corrected!$O$4:$W$227,8,FALSE),1)</f>
        <v>4545.1000000000004</v>
      </c>
      <c r="H32" s="30">
        <f>ROUND(VLOOKUP(A32,Corrected!$O$4:$W$227,9,FALSE),1)</f>
        <v>6260</v>
      </c>
      <c r="I32" s="17"/>
      <c r="V32" s="16"/>
      <c r="W32" s="16"/>
      <c r="X32" s="16"/>
      <c r="Y32" s="16"/>
      <c r="Z32" s="16"/>
      <c r="AA32" s="16"/>
      <c r="AB32" s="16"/>
    </row>
    <row r="33" spans="1:28" s="10" customFormat="1" x14ac:dyDescent="0.25">
      <c r="A33" s="1">
        <v>81458.100000000006</v>
      </c>
      <c r="B33" s="9" t="s">
        <v>23</v>
      </c>
      <c r="C33" s="30">
        <f>ROUND(VLOOKUP(A33,Duplicate!$B$4:$J$227,3,FALSE),1)</f>
        <v>185</v>
      </c>
      <c r="D33" s="30">
        <f>ROUND(VLOOKUP(A33,Duplicate!$O$4:$W$227,3,FALSE),1)</f>
        <v>185.6</v>
      </c>
      <c r="E33" s="30">
        <f>ROUND(VLOOKUP(A33,Duplicate!$O$4:$W$227,4,FALSE),1)</f>
        <v>0.6</v>
      </c>
      <c r="F33" s="30">
        <f>ROUND(VLOOKUP(A33,Duplicate!$O$4:$W$227,6,FALSE),1)</f>
        <v>1714.9</v>
      </c>
      <c r="G33" s="30">
        <f>ROUND(VLOOKUP(A33,Duplicate!$O$4:$W$227,8,FALSE),1)</f>
        <v>4545.1000000000004</v>
      </c>
      <c r="H33" s="30">
        <f>ROUND(VLOOKUP(A33,Duplicate!$O$4:$W$227,9,FALSE),1)</f>
        <v>6260</v>
      </c>
      <c r="I33" s="17">
        <f>C31-C32</f>
        <v>0</v>
      </c>
      <c r="V33" s="16"/>
      <c r="W33" s="16"/>
      <c r="X33" s="16"/>
      <c r="Y33" s="16"/>
      <c r="Z33" s="16"/>
      <c r="AA33" s="16"/>
      <c r="AB33" s="16"/>
    </row>
    <row r="34" spans="1:28" s="10" customFormat="1" x14ac:dyDescent="0.25">
      <c r="A34" s="8"/>
      <c r="B34" s="8"/>
      <c r="C34" s="30"/>
      <c r="D34" s="30"/>
      <c r="E34" s="30"/>
      <c r="F34" s="30"/>
      <c r="G34" s="30"/>
      <c r="H34" s="30"/>
      <c r="I34" s="17"/>
      <c r="V34" s="16"/>
      <c r="W34" s="16"/>
      <c r="X34" s="16"/>
      <c r="Y34" s="16"/>
      <c r="Z34" s="16"/>
      <c r="AA34" s="16"/>
      <c r="AB34" s="16"/>
    </row>
    <row r="35" spans="1:28" s="10" customFormat="1" x14ac:dyDescent="0.25">
      <c r="A35" s="1">
        <v>80776.2</v>
      </c>
      <c r="B35" s="9" t="s">
        <v>25</v>
      </c>
      <c r="C35" s="30">
        <f>ROUND(VLOOKUP(A35,Revised!$B$4:$J$227,3,FALSE),1)</f>
        <v>184.4</v>
      </c>
      <c r="D35" s="30">
        <f>ROUND(VLOOKUP(A35,Revised!$O$4:$W$227,3,FALSE),1)</f>
        <v>184.9</v>
      </c>
      <c r="E35" s="30">
        <f>ROUND(VLOOKUP(A35,Revised!$O$4:$W$227,4,FALSE),1)</f>
        <v>0.5</v>
      </c>
      <c r="F35" s="30">
        <f>ROUND(VLOOKUP(A35,Revised!$O$4:$W$227,6,FALSE),1)</f>
        <v>1622.1</v>
      </c>
      <c r="G35" s="30">
        <f>ROUND(VLOOKUP(A35,Revised!$O$4:$W$227,8,FALSE),1)</f>
        <v>4711.5</v>
      </c>
      <c r="H35" s="30">
        <f>ROUND(VLOOKUP(A35,Revised!$O$4:$W$227,9,FALSE),1)</f>
        <v>6333.6</v>
      </c>
      <c r="I35" s="17"/>
      <c r="L35" s="15"/>
      <c r="V35" s="16"/>
      <c r="W35" s="16"/>
      <c r="X35" s="16"/>
      <c r="Y35" s="16"/>
      <c r="Z35" s="16"/>
      <c r="AA35" s="16"/>
      <c r="AB35" s="16"/>
    </row>
    <row r="36" spans="1:28" s="10" customFormat="1" x14ac:dyDescent="0.25">
      <c r="A36" s="1">
        <v>80776.2</v>
      </c>
      <c r="B36" s="9" t="s">
        <v>24</v>
      </c>
      <c r="C36" s="30">
        <f>ROUND(VLOOKUP(A36,Corrected!$B$4:$J$227,3,FALSE),1)</f>
        <v>184.4</v>
      </c>
      <c r="D36" s="30">
        <f>ROUND(VLOOKUP(A36,Corrected!$O$4:$W$227,3,FALSE),1)</f>
        <v>184.9</v>
      </c>
      <c r="E36" s="30">
        <f>ROUND(VLOOKUP(A36,Corrected!$O$4:$W$227,4,FALSE),1)</f>
        <v>0.5</v>
      </c>
      <c r="F36" s="30">
        <f>ROUND(VLOOKUP(A36,Corrected!$O$4:$W$227,6,FALSE),1)</f>
        <v>1622.1</v>
      </c>
      <c r="G36" s="30">
        <f>ROUND(VLOOKUP(A36,Corrected!$O$4:$W$227,8,FALSE),1)</f>
        <v>4711.5</v>
      </c>
      <c r="H36" s="30">
        <f>ROUND(VLOOKUP(A36,Corrected!$O$4:$W$227,9,FALSE),1)</f>
        <v>6333.6</v>
      </c>
      <c r="I36" s="17"/>
      <c r="L36" s="15"/>
      <c r="V36" s="16"/>
      <c r="W36" s="16"/>
      <c r="X36" s="16"/>
      <c r="Y36" s="16"/>
      <c r="Z36" s="16"/>
      <c r="AA36" s="16"/>
      <c r="AB36" s="16"/>
    </row>
    <row r="37" spans="1:28" s="10" customFormat="1" x14ac:dyDescent="0.25">
      <c r="A37" s="1">
        <v>80776.2</v>
      </c>
      <c r="B37" s="9" t="s">
        <v>23</v>
      </c>
      <c r="C37" s="30">
        <f>ROUND(VLOOKUP(A37,Duplicate!$B$4:$J$227,3,FALSE),1)</f>
        <v>184.8</v>
      </c>
      <c r="D37" s="30">
        <f>ROUND(VLOOKUP(A37,Duplicate!$O$4:$W$227,3,FALSE),1)</f>
        <v>185.3</v>
      </c>
      <c r="E37" s="30">
        <f>ROUND(VLOOKUP(A37,Duplicate!$O$4:$W$227,4,FALSE),1)</f>
        <v>0.5</v>
      </c>
      <c r="F37" s="30">
        <f>ROUND(VLOOKUP(A37,Duplicate!$O$4:$W$227,6,FALSE),1)</f>
        <v>1622.1</v>
      </c>
      <c r="G37" s="30">
        <f>ROUND(VLOOKUP(A37,Duplicate!$O$4:$W$227,8,FALSE),1)</f>
        <v>4711.5</v>
      </c>
      <c r="H37" s="30">
        <f>ROUND(VLOOKUP(A37,Duplicate!$O$4:$W$227,9,FALSE),1)</f>
        <v>6333.6</v>
      </c>
      <c r="I37" s="17">
        <f>C35-C36</f>
        <v>0</v>
      </c>
      <c r="L37" s="15"/>
      <c r="V37" s="16"/>
      <c r="W37" s="16"/>
      <c r="X37" s="16"/>
      <c r="Y37" s="16"/>
      <c r="Z37" s="16"/>
      <c r="AA37" s="16"/>
      <c r="AB37" s="16"/>
    </row>
    <row r="38" spans="1:28" s="10" customFormat="1" x14ac:dyDescent="0.25">
      <c r="A38" s="8"/>
      <c r="B38" s="8"/>
      <c r="C38" s="30"/>
      <c r="D38" s="30"/>
      <c r="E38" s="30"/>
      <c r="F38" s="30"/>
      <c r="G38" s="30"/>
      <c r="H38" s="30"/>
      <c r="I38" s="17"/>
      <c r="L38" s="15"/>
      <c r="V38" s="16"/>
      <c r="W38" s="16"/>
      <c r="X38" s="16"/>
      <c r="Y38" s="16"/>
      <c r="Z38" s="16"/>
      <c r="AA38" s="16"/>
      <c r="AB38" s="16"/>
    </row>
    <row r="39" spans="1:28" s="10" customFormat="1" x14ac:dyDescent="0.25">
      <c r="A39" s="1">
        <v>80176.899999999994</v>
      </c>
      <c r="B39" s="9" t="s">
        <v>25</v>
      </c>
      <c r="C39" s="30">
        <f>ROUND(VLOOKUP(A39,Revised!$B$4:$J$227,3,FALSE),1)</f>
        <v>184</v>
      </c>
      <c r="D39" s="30">
        <f>ROUND(VLOOKUP(A39,Revised!$O$4:$W$227,3,FALSE),1)</f>
        <v>184.5</v>
      </c>
      <c r="E39" s="30">
        <f>ROUND(VLOOKUP(A39,Revised!$O$4:$W$227,4,FALSE),1)</f>
        <v>0.5</v>
      </c>
      <c r="F39" s="30">
        <f>ROUND(VLOOKUP(A39,Revised!$O$4:$W$227,6,FALSE),1)</f>
        <v>1265.5</v>
      </c>
      <c r="G39" s="30">
        <f>ROUND(VLOOKUP(A39,Revised!$O$4:$W$227,8,FALSE),1)</f>
        <v>4640</v>
      </c>
      <c r="H39" s="30">
        <f>ROUND(VLOOKUP(A39,Revised!$O$4:$W$227,9,FALSE),1)</f>
        <v>5905.4</v>
      </c>
      <c r="I39" s="17"/>
      <c r="L39" s="15"/>
      <c r="V39" s="16"/>
      <c r="W39" s="16"/>
      <c r="X39" s="16"/>
      <c r="Y39" s="16"/>
      <c r="Z39" s="16"/>
      <c r="AA39" s="16"/>
      <c r="AB39" s="16"/>
    </row>
    <row r="40" spans="1:28" s="10" customFormat="1" x14ac:dyDescent="0.25">
      <c r="A40" s="1">
        <v>80176.899999999994</v>
      </c>
      <c r="B40" s="9" t="s">
        <v>24</v>
      </c>
      <c r="C40" s="30">
        <f>ROUND(VLOOKUP(A40,Corrected!$B$4:$J$227,3,FALSE),1)</f>
        <v>184</v>
      </c>
      <c r="D40" s="30">
        <f>ROUND(VLOOKUP(A40,Corrected!$O$4:$W$227,3,FALSE),1)</f>
        <v>184.5</v>
      </c>
      <c r="E40" s="30">
        <f>ROUND(VLOOKUP(A40,Corrected!$O$4:$W$227,4,FALSE),1)</f>
        <v>0.5</v>
      </c>
      <c r="F40" s="30">
        <f>ROUND(VLOOKUP(A40,Corrected!$O$4:$W$227,6,FALSE),1)</f>
        <v>1265.5</v>
      </c>
      <c r="G40" s="30">
        <f>ROUND(VLOOKUP(A40,Corrected!$O$4:$W$227,8,FALSE),1)</f>
        <v>4640</v>
      </c>
      <c r="H40" s="30">
        <f>ROUND(VLOOKUP(A40,Corrected!$O$4:$W$227,9,FALSE),1)</f>
        <v>5905.4</v>
      </c>
      <c r="I40" s="17"/>
      <c r="L40" s="15"/>
      <c r="V40" s="16"/>
      <c r="W40" s="16"/>
      <c r="X40" s="16"/>
      <c r="Y40" s="16"/>
      <c r="Z40" s="16"/>
      <c r="AA40" s="16"/>
      <c r="AB40" s="16"/>
    </row>
    <row r="41" spans="1:28" s="10" customFormat="1" x14ac:dyDescent="0.25">
      <c r="A41" s="1">
        <v>80176.899999999994</v>
      </c>
      <c r="B41" s="9" t="s">
        <v>23</v>
      </c>
      <c r="C41" s="30">
        <f>ROUND(VLOOKUP(A41,Duplicate!$B$4:$J$227,3,FALSE),1)</f>
        <v>184.5</v>
      </c>
      <c r="D41" s="30">
        <f>ROUND(VLOOKUP(A41,Duplicate!$O$4:$W$227,3,FALSE),1)</f>
        <v>184.9</v>
      </c>
      <c r="E41" s="30">
        <f>ROUND(VLOOKUP(A41,Duplicate!$O$4:$W$227,4,FALSE),1)</f>
        <v>0.5</v>
      </c>
      <c r="F41" s="30">
        <f>ROUND(VLOOKUP(A41,Duplicate!$O$4:$W$227,6,FALSE),1)</f>
        <v>1265.5</v>
      </c>
      <c r="G41" s="30">
        <f>ROUND(VLOOKUP(A41,Duplicate!$O$4:$W$227,8,FALSE),1)</f>
        <v>4640</v>
      </c>
      <c r="H41" s="30">
        <f>ROUND(VLOOKUP(A41,Duplicate!$O$4:$W$227,9,FALSE),1)</f>
        <v>5905.4</v>
      </c>
      <c r="I41" s="17">
        <f>C39-C40</f>
        <v>0</v>
      </c>
      <c r="L41" s="15"/>
      <c r="V41" s="16"/>
      <c r="W41" s="16"/>
      <c r="X41" s="16"/>
      <c r="Y41" s="16"/>
      <c r="Z41" s="16"/>
      <c r="AA41" s="16"/>
      <c r="AB41" s="16"/>
    </row>
    <row r="42" spans="1:28" s="10" customFormat="1" x14ac:dyDescent="0.25">
      <c r="A42" s="8"/>
      <c r="B42" s="8"/>
      <c r="C42" s="30"/>
      <c r="D42" s="30"/>
      <c r="E42" s="30"/>
      <c r="F42" s="30"/>
      <c r="G42" s="30"/>
      <c r="H42" s="30"/>
      <c r="I42" s="17"/>
      <c r="L42" s="15"/>
      <c r="V42" s="16"/>
      <c r="W42" s="16"/>
      <c r="X42" s="16"/>
      <c r="Y42" s="16"/>
      <c r="Z42" s="16"/>
      <c r="AA42" s="16"/>
      <c r="AB42" s="16"/>
    </row>
    <row r="43" spans="1:28" s="10" customFormat="1" x14ac:dyDescent="0.25">
      <c r="A43" s="1">
        <v>79730.600000000006</v>
      </c>
      <c r="B43" s="9" t="s">
        <v>25</v>
      </c>
      <c r="C43" s="30">
        <f>ROUND(VLOOKUP(A43,Revised!$B$4:$J$227,3,FALSE),1)</f>
        <v>183.6</v>
      </c>
      <c r="D43" s="30">
        <f>ROUND(VLOOKUP(A43,Revised!$O$4:$W$227,3,FALSE),1)</f>
        <v>184</v>
      </c>
      <c r="E43" s="30">
        <f>ROUND(VLOOKUP(A43,Revised!$O$4:$W$227,4,FALSE),1)</f>
        <v>0.4</v>
      </c>
      <c r="F43" s="30">
        <f>ROUND(VLOOKUP(A43,Revised!$O$4:$W$227,6,FALSE),1)</f>
        <v>1354.5</v>
      </c>
      <c r="G43" s="30">
        <f>ROUND(VLOOKUP(A43,Revised!$O$4:$W$227,8,FALSE),1)</f>
        <v>4623.3999999999996</v>
      </c>
      <c r="H43" s="30">
        <f>ROUND(VLOOKUP(A43,Revised!$O$4:$W$227,9,FALSE),1)</f>
        <v>5977.9</v>
      </c>
      <c r="I43" s="17"/>
      <c r="L43" s="15"/>
      <c r="V43" s="16"/>
      <c r="W43" s="16"/>
      <c r="X43" s="16"/>
      <c r="Y43" s="16"/>
      <c r="Z43" s="16"/>
      <c r="AA43" s="16"/>
      <c r="AB43" s="16"/>
    </row>
    <row r="44" spans="1:28" s="10" customFormat="1" x14ac:dyDescent="0.25">
      <c r="A44" s="1">
        <v>79730.600000000006</v>
      </c>
      <c r="B44" s="9" t="s">
        <v>24</v>
      </c>
      <c r="C44" s="30">
        <f>ROUND(VLOOKUP(A44,Corrected!$B$4:$J$227,3,FALSE),1)</f>
        <v>183.6</v>
      </c>
      <c r="D44" s="30">
        <f>ROUND(VLOOKUP(A44,Corrected!$O$4:$W$227,3,FALSE),1)</f>
        <v>184.1</v>
      </c>
      <c r="E44" s="30">
        <f>ROUND(VLOOKUP(A44,Corrected!$O$4:$W$227,4,FALSE),1)</f>
        <v>0.5</v>
      </c>
      <c r="F44" s="30">
        <f>ROUND(VLOOKUP(A44,Corrected!$O$4:$W$227,6,FALSE),1)</f>
        <v>1354.5</v>
      </c>
      <c r="G44" s="30">
        <f>ROUND(VLOOKUP(A44,Corrected!$O$4:$W$227,8,FALSE),1)</f>
        <v>4623.3999999999996</v>
      </c>
      <c r="H44" s="30">
        <f>ROUND(VLOOKUP(A44,Corrected!$O$4:$W$227,9,FALSE),1)</f>
        <v>5977.9</v>
      </c>
      <c r="I44" s="17"/>
      <c r="L44" s="15"/>
      <c r="V44" s="16"/>
      <c r="W44" s="16"/>
      <c r="X44" s="16"/>
      <c r="Y44" s="16"/>
      <c r="Z44" s="16"/>
      <c r="AA44" s="16"/>
      <c r="AB44" s="16"/>
    </row>
    <row r="45" spans="1:28" s="10" customFormat="1" x14ac:dyDescent="0.25">
      <c r="A45" s="1">
        <v>79730.600000000006</v>
      </c>
      <c r="B45" s="9" t="s">
        <v>23</v>
      </c>
      <c r="C45" s="30">
        <f>ROUND(VLOOKUP(A45,Duplicate!$B$4:$J$227,3,FALSE),1)</f>
        <v>184.2</v>
      </c>
      <c r="D45" s="30">
        <f>ROUND(VLOOKUP(A45,Duplicate!$O$4:$W$227,3,FALSE),1)</f>
        <v>184.7</v>
      </c>
      <c r="E45" s="30">
        <f>ROUND(VLOOKUP(A45,Duplicate!$O$4:$W$227,4,FALSE),1)</f>
        <v>0.4</v>
      </c>
      <c r="F45" s="30">
        <f>ROUND(VLOOKUP(A45,Duplicate!$O$4:$W$227,6,FALSE),1)</f>
        <v>1354.5</v>
      </c>
      <c r="G45" s="30">
        <f>ROUND(VLOOKUP(A45,Duplicate!$O$4:$W$227,8,FALSE),1)</f>
        <v>4623.3999999999996</v>
      </c>
      <c r="H45" s="30">
        <f>ROUND(VLOOKUP(A45,Duplicate!$O$4:$W$227,9,FALSE),1)</f>
        <v>5977.9</v>
      </c>
      <c r="I45" s="17">
        <f>C43-C44</f>
        <v>0</v>
      </c>
      <c r="L45" s="15"/>
      <c r="V45" s="16"/>
      <c r="W45" s="16"/>
      <c r="X45" s="16"/>
      <c r="Y45" s="16"/>
      <c r="Z45" s="16"/>
      <c r="AA45" s="16"/>
      <c r="AB45" s="16"/>
    </row>
    <row r="46" spans="1:28" s="10" customFormat="1" x14ac:dyDescent="0.25">
      <c r="A46" s="9"/>
      <c r="B46" s="8"/>
      <c r="C46" s="30"/>
      <c r="D46" s="30"/>
      <c r="E46" s="30"/>
      <c r="F46" s="30"/>
      <c r="G46" s="30"/>
      <c r="H46" s="30"/>
      <c r="I46" s="17"/>
      <c r="L46" s="15"/>
      <c r="V46" s="16"/>
      <c r="W46" s="16"/>
      <c r="X46" s="16"/>
      <c r="Y46" s="16"/>
      <c r="Z46" s="16"/>
      <c r="AA46" s="16"/>
      <c r="AB46" s="16"/>
    </row>
    <row r="47" spans="1:28" s="10" customFormat="1" x14ac:dyDescent="0.25">
      <c r="A47" s="1">
        <v>79126.2</v>
      </c>
      <c r="B47" s="9" t="s">
        <v>25</v>
      </c>
      <c r="C47" s="30">
        <f>ROUND(VLOOKUP(A47,Revised!$B$4:$J$227,3,FALSE),1)</f>
        <v>182.9</v>
      </c>
      <c r="D47" s="30">
        <f>ROUND(VLOOKUP(A47,Revised!$O$4:$W$227,3,FALSE),1)</f>
        <v>183.3</v>
      </c>
      <c r="E47" s="30">
        <f>ROUND(VLOOKUP(A47,Revised!$O$4:$W$227,4,FALSE),1)</f>
        <v>0.4</v>
      </c>
      <c r="F47" s="30">
        <f>ROUND(VLOOKUP(A47,Revised!$O$4:$W$227,6,FALSE),1)</f>
        <v>1312.3</v>
      </c>
      <c r="G47" s="30">
        <f>ROUND(VLOOKUP(A47,Revised!$O$4:$W$227,8,FALSE),1)</f>
        <v>4736.3</v>
      </c>
      <c r="H47" s="30">
        <f>ROUND(VLOOKUP(A47,Revised!$O$4:$W$227,9,FALSE),1)</f>
        <v>6048.6</v>
      </c>
      <c r="I47" s="17"/>
      <c r="K47" s="1"/>
      <c r="L47" s="15"/>
      <c r="V47" s="16"/>
      <c r="W47" s="16"/>
      <c r="X47" s="16"/>
      <c r="Y47" s="16"/>
      <c r="Z47" s="16"/>
      <c r="AA47" s="16"/>
      <c r="AB47" s="16"/>
    </row>
    <row r="48" spans="1:28" s="10" customFormat="1" x14ac:dyDescent="0.25">
      <c r="A48" s="1">
        <v>79126.2</v>
      </c>
      <c r="B48" s="9" t="s">
        <v>24</v>
      </c>
      <c r="C48" s="30">
        <f>ROUND(VLOOKUP(A48,Corrected!$B$4:$J$227,3,FALSE),1)</f>
        <v>182.9</v>
      </c>
      <c r="D48" s="30">
        <f>ROUND(VLOOKUP(A48,Corrected!$O$4:$W$227,3,FALSE),1)</f>
        <v>183.4</v>
      </c>
      <c r="E48" s="30">
        <f>ROUND(VLOOKUP(A48,Corrected!$O$4:$W$227,4,FALSE),1)</f>
        <v>0.4</v>
      </c>
      <c r="F48" s="30">
        <f>ROUND(VLOOKUP(A48,Corrected!$O$4:$W$227,6,FALSE),1)</f>
        <v>1312.3</v>
      </c>
      <c r="G48" s="30">
        <f>ROUND(VLOOKUP(A48,Corrected!$O$4:$W$227,8,FALSE),1)</f>
        <v>4736.3</v>
      </c>
      <c r="H48" s="30">
        <f>ROUND(VLOOKUP(A48,Corrected!$O$4:$W$227,9,FALSE),1)</f>
        <v>6048.6</v>
      </c>
      <c r="I48" s="17"/>
      <c r="K48" s="1"/>
      <c r="L48" s="15"/>
      <c r="V48" s="16"/>
      <c r="W48" s="16"/>
      <c r="X48" s="16"/>
      <c r="Y48" s="16"/>
      <c r="Z48" s="16"/>
      <c r="AA48" s="16"/>
      <c r="AB48" s="16"/>
    </row>
    <row r="49" spans="1:47" s="10" customFormat="1" x14ac:dyDescent="0.25">
      <c r="A49" s="1">
        <v>79126.2</v>
      </c>
      <c r="B49" s="9" t="s">
        <v>23</v>
      </c>
      <c r="C49" s="30">
        <f>ROUND(VLOOKUP(A49,Duplicate!$B$4:$J$227,3,FALSE),1)</f>
        <v>183.9</v>
      </c>
      <c r="D49" s="30">
        <f>ROUND(VLOOKUP(A49,Duplicate!$O$4:$W$227,3,FALSE),1)</f>
        <v>184.3</v>
      </c>
      <c r="E49" s="30">
        <f>ROUND(VLOOKUP(A49,Duplicate!$O$4:$W$227,4,FALSE),1)</f>
        <v>0.3</v>
      </c>
      <c r="F49" s="30">
        <f>ROUND(VLOOKUP(A49,Duplicate!$O$4:$W$227,6,FALSE),1)</f>
        <v>1312.3</v>
      </c>
      <c r="G49" s="30">
        <f>ROUND(VLOOKUP(A49,Duplicate!$O$4:$W$227,8,FALSE),1)</f>
        <v>4736.3</v>
      </c>
      <c r="H49" s="30">
        <f>ROUND(VLOOKUP(A49,Duplicate!$O$4:$W$227,9,FALSE),1)</f>
        <v>6048.6</v>
      </c>
      <c r="I49" s="17">
        <f>C47-C48</f>
        <v>0</v>
      </c>
      <c r="K49" s="1"/>
      <c r="L49" s="15"/>
      <c r="V49" s="16"/>
      <c r="W49" s="16"/>
      <c r="X49" s="16"/>
      <c r="Y49" s="16"/>
      <c r="Z49" s="16"/>
      <c r="AA49" s="16"/>
      <c r="AB49" s="16"/>
    </row>
    <row r="50" spans="1:47" s="10" customFormat="1" x14ac:dyDescent="0.25">
      <c r="A50" s="8"/>
      <c r="B50" s="8"/>
      <c r="C50" s="30"/>
      <c r="D50" s="30"/>
      <c r="E50" s="30"/>
      <c r="F50" s="30"/>
      <c r="G50" s="30"/>
      <c r="H50" s="30"/>
      <c r="I50" s="17"/>
      <c r="K50" s="1"/>
      <c r="L50" s="15"/>
      <c r="O50" s="16"/>
      <c r="T50" s="16"/>
      <c r="V50" s="16"/>
      <c r="W50" s="16"/>
      <c r="X50" s="16"/>
      <c r="Y50" s="16"/>
      <c r="Z50" s="16"/>
      <c r="AA50" s="16"/>
      <c r="AB50" s="16"/>
    </row>
    <row r="51" spans="1:47" s="10" customFormat="1" x14ac:dyDescent="0.25">
      <c r="A51" s="1">
        <v>78567.5</v>
      </c>
      <c r="B51" s="9" t="s">
        <v>25</v>
      </c>
      <c r="C51" s="30">
        <f>ROUND(VLOOKUP(A51,Revised!$B$4:$J$227,3,FALSE),1)</f>
        <v>182.4</v>
      </c>
      <c r="D51" s="30">
        <f>ROUND(VLOOKUP(A51,Revised!$O$4:$W$227,3,FALSE),1)</f>
        <v>182.8</v>
      </c>
      <c r="E51" s="30">
        <f>ROUND(VLOOKUP(A51,Revised!$O$4:$W$227,4,FALSE),1)</f>
        <v>0.4</v>
      </c>
      <c r="F51" s="30">
        <f>ROUND(VLOOKUP(A51,Revised!$O$4:$W$227,6,FALSE),1)</f>
        <v>1561</v>
      </c>
      <c r="G51" s="30">
        <f>ROUND(VLOOKUP(A51,Revised!$O$4:$W$227,8,FALSE),1)</f>
        <v>4687.8</v>
      </c>
      <c r="H51" s="30">
        <f>ROUND(VLOOKUP(A51,Revised!$O$4:$W$227,9,FALSE),1)</f>
        <v>6248.9</v>
      </c>
      <c r="I51" s="17"/>
      <c r="K51" s="1"/>
      <c r="L51" s="15"/>
      <c r="O51" s="16"/>
      <c r="T51" s="16"/>
      <c r="V51" s="16"/>
      <c r="W51" s="16"/>
      <c r="X51" s="16"/>
      <c r="Y51" s="16"/>
      <c r="Z51" s="16"/>
      <c r="AA51" s="16"/>
      <c r="AB51" s="16"/>
    </row>
    <row r="52" spans="1:47" s="10" customFormat="1" x14ac:dyDescent="0.25">
      <c r="A52" s="1">
        <v>78567.5</v>
      </c>
      <c r="B52" s="9" t="s">
        <v>24</v>
      </c>
      <c r="C52" s="30">
        <f>ROUND(VLOOKUP(A52,Corrected!$B$4:$J$227,3,FALSE),1)</f>
        <v>182.5</v>
      </c>
      <c r="D52" s="30">
        <f>ROUND(VLOOKUP(A52,Corrected!$O$4:$W$227,3,FALSE),1)</f>
        <v>182.9</v>
      </c>
      <c r="E52" s="30">
        <f>ROUND(VLOOKUP(A52,Corrected!$O$4:$W$227,4,FALSE),1)</f>
        <v>0.4</v>
      </c>
      <c r="F52" s="30">
        <f>ROUND(VLOOKUP(A52,Corrected!$O$4:$W$227,6,FALSE),1)</f>
        <v>1561</v>
      </c>
      <c r="G52" s="30">
        <f>ROUND(VLOOKUP(A52,Corrected!$O$4:$W$227,8,FALSE),1)</f>
        <v>4687.8</v>
      </c>
      <c r="H52" s="30">
        <f>ROUND(VLOOKUP(A52,Corrected!$O$4:$W$227,9,FALSE),1)</f>
        <v>6248.9</v>
      </c>
      <c r="I52" s="17"/>
      <c r="K52" s="1"/>
      <c r="L52" s="15"/>
      <c r="O52" s="16"/>
      <c r="T52" s="16"/>
      <c r="V52" s="16"/>
      <c r="W52" s="16"/>
      <c r="X52" s="16"/>
      <c r="Y52" s="16"/>
      <c r="Z52" s="16"/>
      <c r="AA52" s="16"/>
      <c r="AB52" s="16"/>
    </row>
    <row r="53" spans="1:47" s="10" customFormat="1" x14ac:dyDescent="0.25">
      <c r="A53" s="1">
        <v>78567.5</v>
      </c>
      <c r="B53" s="9" t="s">
        <v>23</v>
      </c>
      <c r="C53" s="30">
        <f>ROUND(VLOOKUP(A53,Duplicate!$B$4:$J$227,3,FALSE),1)</f>
        <v>183.8</v>
      </c>
      <c r="D53" s="30">
        <f>ROUND(VLOOKUP(A53,Duplicate!$O$4:$W$227,3,FALSE),1)</f>
        <v>184</v>
      </c>
      <c r="E53" s="30">
        <f>ROUND(VLOOKUP(A53,Duplicate!$O$4:$W$227,4,FALSE),1)</f>
        <v>0.3</v>
      </c>
      <c r="F53" s="30">
        <f>ROUND(VLOOKUP(A53,Duplicate!$O$4:$W$227,6,FALSE),1)</f>
        <v>1561</v>
      </c>
      <c r="G53" s="30">
        <f>ROUND(VLOOKUP(A53,Duplicate!$O$4:$W$227,8,FALSE),1)</f>
        <v>4687.8</v>
      </c>
      <c r="H53" s="30">
        <f>ROUND(VLOOKUP(A53,Duplicate!$O$4:$W$227,9,FALSE),1)</f>
        <v>6248.9</v>
      </c>
      <c r="I53" s="17">
        <f>C51-C52</f>
        <v>-9.9999999999994316E-2</v>
      </c>
      <c r="K53" s="1"/>
      <c r="L53" s="15"/>
      <c r="V53" s="16"/>
      <c r="W53" s="16"/>
      <c r="X53" s="16"/>
      <c r="Y53" s="16"/>
      <c r="Z53" s="16"/>
      <c r="AA53" s="16"/>
      <c r="AB53" s="16"/>
    </row>
    <row r="54" spans="1:47" s="10" customFormat="1" x14ac:dyDescent="0.25">
      <c r="A54" s="8"/>
      <c r="B54" s="8"/>
      <c r="C54" s="30"/>
      <c r="D54" s="30"/>
      <c r="E54" s="30"/>
      <c r="F54" s="30"/>
      <c r="G54" s="30"/>
      <c r="H54" s="30"/>
      <c r="I54" s="17"/>
      <c r="K54" s="1"/>
      <c r="L54" s="15"/>
      <c r="O54" s="16"/>
      <c r="V54" s="16"/>
      <c r="W54" s="16"/>
      <c r="X54" s="16"/>
      <c r="Y54" s="16"/>
      <c r="Z54" s="16"/>
      <c r="AA54" s="16"/>
      <c r="AB54" s="16"/>
    </row>
    <row r="55" spans="1:47" s="10" customFormat="1" x14ac:dyDescent="0.25">
      <c r="A55" s="1">
        <v>77995.399999999994</v>
      </c>
      <c r="B55" s="9" t="s">
        <v>25</v>
      </c>
      <c r="C55" s="30">
        <f>ROUND(VLOOKUP(A55,Revised!$B$4:$J$227,3,FALSE),1)</f>
        <v>182</v>
      </c>
      <c r="D55" s="30">
        <f>ROUND(VLOOKUP(A55,Revised!$O$4:$W$227,3,FALSE),1)</f>
        <v>182.4</v>
      </c>
      <c r="E55" s="30">
        <f>ROUND(VLOOKUP(A55,Revised!$O$4:$W$227,4,FALSE),1)</f>
        <v>0.4</v>
      </c>
      <c r="F55" s="30">
        <f>ROUND(VLOOKUP(A55,Revised!$O$4:$W$227,6,FALSE),1)</f>
        <v>1276.5999999999999</v>
      </c>
      <c r="G55" s="30">
        <f>ROUND(VLOOKUP(A55,Revised!$O$4:$W$227,8,FALSE),1)</f>
        <v>4583.3999999999996</v>
      </c>
      <c r="H55" s="30">
        <f>ROUND(VLOOKUP(A55,Revised!$O$4:$W$227,9,FALSE),1)</f>
        <v>5860</v>
      </c>
      <c r="I55" s="17"/>
      <c r="K55" s="1"/>
      <c r="L55" s="15"/>
      <c r="V55" s="16"/>
      <c r="W55" s="16"/>
      <c r="X55" s="16"/>
      <c r="Y55" s="16"/>
      <c r="Z55" s="16"/>
      <c r="AA55" s="16"/>
      <c r="AB55" s="16"/>
    </row>
    <row r="56" spans="1:47" s="10" customFormat="1" x14ac:dyDescent="0.25">
      <c r="A56" s="1">
        <v>77995.399999999994</v>
      </c>
      <c r="B56" s="9" t="s">
        <v>24</v>
      </c>
      <c r="C56" s="30">
        <f>ROUND(VLOOKUP(A56,Corrected!$B$4:$J$227,3,FALSE),1)</f>
        <v>182.1</v>
      </c>
      <c r="D56" s="30">
        <f>ROUND(VLOOKUP(A56,Corrected!$O$4:$W$227,3,FALSE),1)</f>
        <v>182.5</v>
      </c>
      <c r="E56" s="30">
        <f>ROUND(VLOOKUP(A56,Corrected!$O$4:$W$227,4,FALSE),1)</f>
        <v>0.4</v>
      </c>
      <c r="F56" s="30">
        <f>ROUND(VLOOKUP(A56,Corrected!$O$4:$W$227,6,FALSE),1)</f>
        <v>1276.5999999999999</v>
      </c>
      <c r="G56" s="30">
        <f>ROUND(VLOOKUP(A56,Corrected!$O$4:$W$227,8,FALSE),1)</f>
        <v>4583.3999999999996</v>
      </c>
      <c r="H56" s="30">
        <f>ROUND(VLOOKUP(A56,Corrected!$O$4:$W$227,9,FALSE),1)</f>
        <v>5860</v>
      </c>
      <c r="I56" s="17"/>
      <c r="L56" s="15"/>
      <c r="V56" s="16"/>
      <c r="W56" s="16"/>
      <c r="X56" s="16"/>
      <c r="Y56" s="16"/>
      <c r="Z56" s="16"/>
      <c r="AA56" s="16"/>
      <c r="AB56" s="16"/>
    </row>
    <row r="57" spans="1:47" s="10" customFormat="1" x14ac:dyDescent="0.25">
      <c r="A57" s="1">
        <v>77995.399999999994</v>
      </c>
      <c r="B57" s="9" t="s">
        <v>23</v>
      </c>
      <c r="C57" s="30">
        <f>ROUND(VLOOKUP(A57,Duplicate!$B$4:$J$227,3,FALSE),1)</f>
        <v>183.6</v>
      </c>
      <c r="D57" s="30">
        <f>ROUND(VLOOKUP(A57,Duplicate!$O$4:$W$227,3,FALSE),1)</f>
        <v>183.9</v>
      </c>
      <c r="E57" s="30">
        <f>ROUND(VLOOKUP(A57,Duplicate!$O$4:$W$227,4,FALSE),1)</f>
        <v>0.3</v>
      </c>
      <c r="F57" s="30">
        <f>ROUND(VLOOKUP(A57,Duplicate!$O$4:$W$227,6,FALSE),1)</f>
        <v>1276.5999999999999</v>
      </c>
      <c r="G57" s="30">
        <f>ROUND(VLOOKUP(A57,Duplicate!$O$4:$W$227,8,FALSE),1)</f>
        <v>4583.3999999999996</v>
      </c>
      <c r="H57" s="30">
        <f>ROUND(VLOOKUP(A57,Duplicate!$O$4:$W$227,9,FALSE),1)</f>
        <v>5860</v>
      </c>
      <c r="I57" s="17">
        <f>C55-C56</f>
        <v>-9.9999999999994316E-2</v>
      </c>
      <c r="L57" s="15"/>
      <c r="V57" s="16"/>
      <c r="W57" s="16"/>
      <c r="X57" s="16"/>
      <c r="Y57" s="16"/>
      <c r="Z57" s="16"/>
      <c r="AA57" s="16"/>
      <c r="AB57" s="16"/>
    </row>
    <row r="58" spans="1:47" s="10" customFormat="1" x14ac:dyDescent="0.25">
      <c r="A58" s="8"/>
      <c r="B58" s="8"/>
      <c r="C58" s="30"/>
      <c r="D58" s="30"/>
      <c r="E58" s="30"/>
      <c r="F58" s="30"/>
      <c r="G58" s="30"/>
      <c r="H58" s="30"/>
      <c r="I58" s="17"/>
      <c r="V58" s="16"/>
      <c r="W58" s="16"/>
      <c r="X58" s="16"/>
      <c r="Y58" s="16"/>
      <c r="Z58" s="16"/>
      <c r="AA58" s="16"/>
      <c r="AB58" s="16"/>
    </row>
    <row r="59" spans="1:47" x14ac:dyDescent="0.25">
      <c r="A59" s="1">
        <v>77348.3</v>
      </c>
      <c r="B59" s="9" t="s">
        <v>25</v>
      </c>
      <c r="C59" s="30">
        <f>ROUND(VLOOKUP(A59,Revised!$B$4:$J$227,3,FALSE),1)</f>
        <v>181.6</v>
      </c>
      <c r="D59" s="30">
        <f>ROUND(VLOOKUP(A59,Revised!$O$4:$W$227,3,FALSE),1)</f>
        <v>182</v>
      </c>
      <c r="E59" s="30">
        <f>ROUND(VLOOKUP(A59,Revised!$O$4:$W$227,4,FALSE),1)</f>
        <v>0.4</v>
      </c>
      <c r="F59" s="30">
        <f>ROUND(VLOOKUP(A59,Revised!$O$4:$W$227,6,FALSE),1)</f>
        <v>1065.9000000000001</v>
      </c>
      <c r="G59" s="30">
        <f>ROUND(VLOOKUP(A59,Revised!$O$4:$W$227,8,FALSE),1)</f>
        <v>4238</v>
      </c>
      <c r="H59" s="30">
        <f>ROUND(VLOOKUP(A59,Revised!$O$4:$W$227,9,FALSE),1)</f>
        <v>5303.9</v>
      </c>
      <c r="I59" s="17"/>
      <c r="J59" s="1"/>
      <c r="K59" s="1"/>
      <c r="M59" s="1"/>
      <c r="N59" s="1"/>
      <c r="O59" s="1"/>
      <c r="R59" s="1"/>
      <c r="S59" s="1"/>
      <c r="U59" s="1"/>
      <c r="V59" s="16"/>
      <c r="W59" s="16"/>
      <c r="X59" s="16"/>
      <c r="Y59" s="16"/>
      <c r="Z59" s="16"/>
      <c r="AA59" s="16"/>
      <c r="AB59" s="16"/>
      <c r="AF59" s="1"/>
      <c r="AG59" s="1"/>
      <c r="AH59" s="1"/>
      <c r="AI59" s="1"/>
      <c r="AJ59" s="1"/>
      <c r="AK59" s="1"/>
      <c r="AO59" s="1"/>
      <c r="AP59" s="1"/>
      <c r="AQ59" s="1"/>
      <c r="AS59" s="1"/>
      <c r="AT59" s="1"/>
      <c r="AU59" s="1"/>
    </row>
    <row r="60" spans="1:47" x14ac:dyDescent="0.25">
      <c r="A60" s="1">
        <v>77348.3</v>
      </c>
      <c r="B60" s="9" t="s">
        <v>24</v>
      </c>
      <c r="C60" s="30">
        <f>ROUND(VLOOKUP(A60,Corrected!$B$4:$J$227,3,FALSE),1)</f>
        <v>181.7</v>
      </c>
      <c r="D60" s="30">
        <f>ROUND(VLOOKUP(A60,Corrected!$O$4:$W$227,3,FALSE),1)</f>
        <v>182.1</v>
      </c>
      <c r="E60" s="30">
        <f>ROUND(VLOOKUP(A60,Corrected!$O$4:$W$227,4,FALSE),1)</f>
        <v>0.4</v>
      </c>
      <c r="F60" s="30">
        <f>ROUND(VLOOKUP(A60,Corrected!$O$4:$W$227,6,FALSE),1)</f>
        <v>1065.9000000000001</v>
      </c>
      <c r="G60" s="30">
        <f>ROUND(VLOOKUP(A60,Corrected!$O$4:$W$227,8,FALSE),1)</f>
        <v>4238</v>
      </c>
      <c r="H60" s="30">
        <f>ROUND(VLOOKUP(A60,Corrected!$O$4:$W$227,9,FALSE),1)</f>
        <v>5303.9</v>
      </c>
      <c r="I60" s="17"/>
      <c r="J60" s="1"/>
      <c r="K60" s="1"/>
      <c r="M60" s="1"/>
      <c r="N60" s="1"/>
      <c r="O60" s="1"/>
      <c r="R60" s="1"/>
      <c r="S60" s="1"/>
      <c r="U60" s="1"/>
      <c r="V60" s="16"/>
      <c r="W60" s="16"/>
      <c r="X60" s="16"/>
      <c r="Y60" s="16"/>
      <c r="Z60" s="16"/>
      <c r="AA60" s="16"/>
      <c r="AB60" s="16"/>
      <c r="AF60" s="1"/>
      <c r="AG60" s="1"/>
      <c r="AH60" s="1"/>
      <c r="AI60" s="1"/>
      <c r="AJ60" s="1"/>
      <c r="AK60" s="1"/>
      <c r="AO60" s="1"/>
      <c r="AP60" s="1"/>
      <c r="AQ60" s="1"/>
      <c r="AS60" s="1"/>
      <c r="AT60" s="1"/>
      <c r="AU60" s="1"/>
    </row>
    <row r="61" spans="1:47" x14ac:dyDescent="0.25">
      <c r="A61" s="1">
        <v>77348.3</v>
      </c>
      <c r="B61" s="9" t="s">
        <v>23</v>
      </c>
      <c r="C61" s="30">
        <f>ROUND(VLOOKUP(A61,Duplicate!$B$4:$J$227,3,FALSE),1)</f>
        <v>183.5</v>
      </c>
      <c r="D61" s="30">
        <f>ROUND(VLOOKUP(A61,Duplicate!$O$4:$W$227,3,FALSE),1)</f>
        <v>183.7</v>
      </c>
      <c r="E61" s="30">
        <f>ROUND(VLOOKUP(A61,Duplicate!$O$4:$W$227,4,FALSE),1)</f>
        <v>0.2</v>
      </c>
      <c r="F61" s="30">
        <f>ROUND(VLOOKUP(A61,Duplicate!$O$4:$W$227,6,FALSE),1)</f>
        <v>1065.9000000000001</v>
      </c>
      <c r="G61" s="30">
        <f>ROUND(VLOOKUP(A61,Duplicate!$O$4:$W$227,8,FALSE),1)</f>
        <v>4238</v>
      </c>
      <c r="H61" s="30">
        <f>ROUND(VLOOKUP(A61,Duplicate!$O$4:$W$227,9,FALSE),1)</f>
        <v>5303.9</v>
      </c>
      <c r="I61" s="17">
        <f>C59-C60</f>
        <v>-9.9999999999994316E-2</v>
      </c>
      <c r="J61" s="1"/>
      <c r="K61" s="1"/>
      <c r="M61" s="1"/>
      <c r="N61" s="1"/>
      <c r="O61" s="1"/>
      <c r="R61" s="1"/>
      <c r="S61" s="1"/>
      <c r="U61" s="1"/>
      <c r="V61" s="16"/>
      <c r="W61" s="16"/>
      <c r="X61" s="16"/>
      <c r="Y61" s="16"/>
      <c r="Z61" s="16"/>
      <c r="AA61" s="16"/>
      <c r="AB61" s="16"/>
      <c r="AF61" s="1"/>
      <c r="AG61" s="1"/>
      <c r="AH61" s="1"/>
      <c r="AI61" s="1"/>
      <c r="AJ61" s="1"/>
      <c r="AK61" s="1"/>
      <c r="AO61" s="1"/>
      <c r="AP61" s="1"/>
      <c r="AQ61" s="1"/>
      <c r="AS61" s="1"/>
      <c r="AT61" s="1"/>
      <c r="AU61" s="1"/>
    </row>
    <row r="62" spans="1:47" x14ac:dyDescent="0.25">
      <c r="A62" s="8"/>
      <c r="B62" s="8"/>
      <c r="C62" s="30"/>
      <c r="D62" s="30"/>
      <c r="E62" s="30"/>
      <c r="F62" s="30"/>
      <c r="G62" s="30"/>
      <c r="H62" s="30"/>
      <c r="I62" s="17"/>
      <c r="J62" s="1"/>
      <c r="K62" s="1"/>
      <c r="M62" s="1"/>
      <c r="N62" s="1"/>
      <c r="O62" s="1"/>
      <c r="R62" s="1"/>
      <c r="S62" s="1"/>
      <c r="U62" s="1"/>
      <c r="V62" s="16"/>
      <c r="W62" s="16"/>
      <c r="X62" s="16"/>
      <c r="Y62" s="16"/>
      <c r="Z62" s="16"/>
      <c r="AA62" s="16"/>
      <c r="AB62" s="16"/>
      <c r="AF62" s="1"/>
      <c r="AG62" s="1"/>
      <c r="AH62" s="1"/>
      <c r="AI62" s="1"/>
      <c r="AJ62" s="1"/>
      <c r="AK62" s="1"/>
      <c r="AO62" s="1"/>
      <c r="AP62" s="1"/>
      <c r="AQ62" s="1"/>
      <c r="AS62" s="1"/>
      <c r="AT62" s="1"/>
      <c r="AU62" s="1"/>
    </row>
    <row r="63" spans="1:47" x14ac:dyDescent="0.25">
      <c r="A63" s="1">
        <v>76735.600000000006</v>
      </c>
      <c r="B63" s="9" t="s">
        <v>25</v>
      </c>
      <c r="C63" s="30">
        <f>ROUND(VLOOKUP(A63,Revised!$B$4:$J$227,3,FALSE),1)</f>
        <v>181.3</v>
      </c>
      <c r="D63" s="30">
        <f>ROUND(VLOOKUP(A63,Revised!$O$4:$W$227,3,FALSE),1)</f>
        <v>181.7</v>
      </c>
      <c r="E63" s="30">
        <f>ROUND(VLOOKUP(A63,Revised!$O$4:$W$227,4,FALSE),1)</f>
        <v>0.4</v>
      </c>
      <c r="F63" s="30">
        <f>ROUND(VLOOKUP(A63,Revised!$O$4:$W$227,6,FALSE),1)</f>
        <v>1438.1</v>
      </c>
      <c r="G63" s="30">
        <f>ROUND(VLOOKUP(A63,Revised!$O$4:$W$227,8,FALSE),1)</f>
        <v>4075.8</v>
      </c>
      <c r="H63" s="30">
        <f>ROUND(VLOOKUP(A63,Revised!$O$4:$W$227,9,FALSE),1)</f>
        <v>5513.9</v>
      </c>
      <c r="I63" s="17"/>
      <c r="J63" s="1"/>
      <c r="K63" s="1"/>
      <c r="M63" s="1"/>
      <c r="N63" s="1"/>
      <c r="O63" s="1"/>
      <c r="R63" s="1"/>
      <c r="S63" s="1"/>
      <c r="U63" s="1"/>
      <c r="V63" s="16"/>
      <c r="W63" s="16"/>
      <c r="X63" s="16"/>
      <c r="Y63" s="16"/>
      <c r="Z63" s="16"/>
      <c r="AA63" s="16"/>
      <c r="AB63" s="16"/>
      <c r="AF63" s="1"/>
      <c r="AG63" s="1"/>
      <c r="AH63" s="1"/>
      <c r="AI63" s="1"/>
      <c r="AJ63" s="1"/>
      <c r="AK63" s="1"/>
      <c r="AO63" s="1"/>
      <c r="AP63" s="1"/>
      <c r="AQ63" s="1"/>
      <c r="AS63" s="1"/>
      <c r="AT63" s="1"/>
      <c r="AU63" s="1"/>
    </row>
    <row r="64" spans="1:47" x14ac:dyDescent="0.25">
      <c r="A64" s="1">
        <v>76735.600000000006</v>
      </c>
      <c r="B64" s="9" t="s">
        <v>24</v>
      </c>
      <c r="C64" s="30">
        <f>ROUND(VLOOKUP(A64,Corrected!$B$4:$J$227,3,FALSE),1)</f>
        <v>181.4</v>
      </c>
      <c r="D64" s="30">
        <f>ROUND(VLOOKUP(A64,Corrected!$O$4:$W$227,3,FALSE),1)</f>
        <v>181.8</v>
      </c>
      <c r="E64" s="30">
        <f>ROUND(VLOOKUP(A64,Corrected!$O$4:$W$227,4,FALSE),1)</f>
        <v>0.4</v>
      </c>
      <c r="F64" s="30">
        <f>ROUND(VLOOKUP(A64,Corrected!$O$4:$W$227,6,FALSE),1)</f>
        <v>1438.1</v>
      </c>
      <c r="G64" s="30">
        <f>ROUND(VLOOKUP(A64,Corrected!$O$4:$W$227,8,FALSE),1)</f>
        <v>4075.8</v>
      </c>
      <c r="H64" s="30">
        <f>ROUND(VLOOKUP(A64,Corrected!$O$4:$W$227,9,FALSE),1)</f>
        <v>5513.9</v>
      </c>
      <c r="I64" s="17"/>
      <c r="J64" s="1"/>
      <c r="K64" s="1"/>
      <c r="M64" s="1"/>
      <c r="N64" s="1"/>
      <c r="O64" s="1"/>
      <c r="R64" s="1"/>
      <c r="S64" s="1"/>
      <c r="U64" s="1"/>
      <c r="V64" s="16"/>
      <c r="W64" s="16"/>
      <c r="X64" s="16"/>
      <c r="Y64" s="16"/>
      <c r="Z64" s="16"/>
      <c r="AA64" s="16"/>
      <c r="AB64" s="16"/>
      <c r="AF64" s="1"/>
      <c r="AG64" s="1"/>
      <c r="AH64" s="1"/>
      <c r="AI64" s="1"/>
      <c r="AJ64" s="1"/>
      <c r="AK64" s="1"/>
      <c r="AO64" s="1"/>
      <c r="AP64" s="1"/>
      <c r="AQ64" s="1"/>
      <c r="AS64" s="1"/>
      <c r="AT64" s="1"/>
      <c r="AU64" s="1"/>
    </row>
    <row r="65" spans="1:47" x14ac:dyDescent="0.25">
      <c r="A65" s="1">
        <v>76735.600000000006</v>
      </c>
      <c r="B65" s="9" t="s">
        <v>23</v>
      </c>
      <c r="C65" s="30">
        <f>ROUND(VLOOKUP(A65,Duplicate!$B$4:$J$227,3,FALSE),1)</f>
        <v>183.4</v>
      </c>
      <c r="D65" s="30">
        <f>ROUND(VLOOKUP(A65,Duplicate!$O$4:$W$227,3,FALSE),1)</f>
        <v>183.6</v>
      </c>
      <c r="E65" s="30">
        <f>ROUND(VLOOKUP(A65,Duplicate!$O$4:$W$227,4,FALSE),1)</f>
        <v>0.2</v>
      </c>
      <c r="F65" s="30">
        <f>ROUND(VLOOKUP(A65,Duplicate!$O$4:$W$227,6,FALSE),1)</f>
        <v>1438.1</v>
      </c>
      <c r="G65" s="30">
        <f>ROUND(VLOOKUP(A65,Duplicate!$O$4:$W$227,8,FALSE),1)</f>
        <v>4075.8</v>
      </c>
      <c r="H65" s="30">
        <f>ROUND(VLOOKUP(A65,Duplicate!$O$4:$W$227,9,FALSE),1)</f>
        <v>5513.9</v>
      </c>
      <c r="I65" s="17">
        <f>C63-C64</f>
        <v>-9.9999999999994316E-2</v>
      </c>
      <c r="J65" s="1"/>
      <c r="K65" s="1"/>
      <c r="M65" s="1"/>
      <c r="N65" s="1"/>
      <c r="O65" s="1"/>
      <c r="R65" s="1"/>
      <c r="S65" s="1"/>
      <c r="U65" s="1"/>
      <c r="V65" s="16"/>
      <c r="W65" s="16"/>
      <c r="X65" s="16"/>
      <c r="Y65" s="16"/>
      <c r="Z65" s="16"/>
      <c r="AA65" s="16"/>
      <c r="AB65" s="16"/>
      <c r="AF65" s="1"/>
      <c r="AG65" s="1"/>
      <c r="AH65" s="1"/>
      <c r="AI65" s="1"/>
      <c r="AJ65" s="1"/>
      <c r="AK65" s="1"/>
      <c r="AO65" s="1"/>
      <c r="AP65" s="1"/>
      <c r="AQ65" s="1"/>
      <c r="AS65" s="1"/>
      <c r="AT65" s="1"/>
      <c r="AU65" s="1"/>
    </row>
    <row r="66" spans="1:47" x14ac:dyDescent="0.25">
      <c r="A66" s="8"/>
      <c r="B66" s="8"/>
      <c r="C66" s="30"/>
      <c r="D66" s="30"/>
      <c r="E66" s="30"/>
      <c r="F66" s="30"/>
      <c r="G66" s="30"/>
      <c r="H66" s="30"/>
      <c r="I66" s="17"/>
      <c r="J66" s="1"/>
      <c r="K66" s="1"/>
      <c r="M66" s="1"/>
      <c r="N66" s="1"/>
      <c r="O66" s="1"/>
      <c r="R66" s="1"/>
      <c r="S66" s="1"/>
      <c r="U66" s="1"/>
      <c r="V66" s="16"/>
      <c r="W66" s="16"/>
      <c r="X66" s="16"/>
      <c r="Y66" s="16"/>
      <c r="Z66" s="16"/>
      <c r="AA66" s="16"/>
      <c r="AB66" s="16"/>
      <c r="AF66" s="1"/>
      <c r="AG66" s="1"/>
      <c r="AH66" s="1"/>
      <c r="AI66" s="1"/>
      <c r="AJ66" s="1"/>
      <c r="AK66" s="1"/>
      <c r="AO66" s="1"/>
      <c r="AP66" s="1"/>
      <c r="AQ66" s="1"/>
      <c r="AS66" s="1"/>
      <c r="AT66" s="1"/>
      <c r="AU66" s="1"/>
    </row>
    <row r="67" spans="1:47" x14ac:dyDescent="0.25">
      <c r="A67" s="1">
        <v>75954.600000000006</v>
      </c>
      <c r="B67" s="9" t="s">
        <v>25</v>
      </c>
      <c r="C67" s="30">
        <f>ROUND(VLOOKUP(A67,Revised!$B$4:$J$227,3,FALSE),1)</f>
        <v>181</v>
      </c>
      <c r="D67" s="30">
        <f>ROUND(VLOOKUP(A67,Revised!$O$4:$W$227,3,FALSE),1)</f>
        <v>181.4</v>
      </c>
      <c r="E67" s="30">
        <f>ROUND(VLOOKUP(A67,Revised!$O$4:$W$227,4,FALSE),1)</f>
        <v>0.4</v>
      </c>
      <c r="F67" s="30">
        <f>ROUND(VLOOKUP(A67,Revised!$O$4:$W$227,6,FALSE),1)</f>
        <v>1740.4</v>
      </c>
      <c r="G67" s="30">
        <f>ROUND(VLOOKUP(A67,Revised!$O$4:$W$227,8,FALSE),1)</f>
        <v>3819</v>
      </c>
      <c r="H67" s="30">
        <f>ROUND(VLOOKUP(A67,Revised!$O$4:$W$227,9,FALSE),1)</f>
        <v>5559.4</v>
      </c>
      <c r="I67" s="17"/>
      <c r="J67" s="1"/>
      <c r="K67" s="1"/>
      <c r="M67" s="1"/>
      <c r="N67" s="1"/>
      <c r="O67" s="1"/>
      <c r="R67" s="1"/>
      <c r="S67" s="1"/>
      <c r="U67" s="1"/>
      <c r="V67" s="16"/>
      <c r="W67" s="16"/>
      <c r="X67" s="16"/>
      <c r="Y67" s="16"/>
      <c r="Z67" s="16"/>
      <c r="AA67" s="16"/>
      <c r="AB67" s="16"/>
      <c r="AF67" s="1"/>
      <c r="AG67" s="1"/>
      <c r="AH67" s="1"/>
      <c r="AI67" s="1"/>
      <c r="AJ67" s="1"/>
      <c r="AK67" s="1"/>
      <c r="AO67" s="1"/>
      <c r="AP67" s="1"/>
      <c r="AQ67" s="1"/>
      <c r="AS67" s="1"/>
      <c r="AT67" s="1"/>
      <c r="AU67" s="1"/>
    </row>
    <row r="68" spans="1:47" x14ac:dyDescent="0.25">
      <c r="A68" s="1">
        <v>75954.600000000006</v>
      </c>
      <c r="B68" s="9" t="s">
        <v>24</v>
      </c>
      <c r="C68" s="30">
        <f>ROUND(VLOOKUP(A68,Corrected!$B$4:$J$227,3,FALSE),1)</f>
        <v>181.1</v>
      </c>
      <c r="D68" s="30">
        <f>ROUND(VLOOKUP(A68,Corrected!$O$4:$W$227,3,FALSE),1)</f>
        <v>181.5</v>
      </c>
      <c r="E68" s="30">
        <f>ROUND(VLOOKUP(A68,Corrected!$O$4:$W$227,4,FALSE),1)</f>
        <v>0.4</v>
      </c>
      <c r="F68" s="30">
        <f>ROUND(VLOOKUP(A68,Corrected!$O$4:$W$227,6,FALSE),1)</f>
        <v>1740.4</v>
      </c>
      <c r="G68" s="30">
        <f>ROUND(VLOOKUP(A68,Corrected!$O$4:$W$227,8,FALSE),1)</f>
        <v>3819</v>
      </c>
      <c r="H68" s="30">
        <f>ROUND(VLOOKUP(A68,Corrected!$O$4:$W$227,9,FALSE),1)</f>
        <v>5559.4</v>
      </c>
      <c r="I68" s="17"/>
      <c r="J68" s="1"/>
      <c r="K68" s="1"/>
      <c r="M68" s="1"/>
      <c r="N68" s="1"/>
      <c r="O68" s="1"/>
      <c r="R68" s="1"/>
      <c r="S68" s="1"/>
      <c r="U68" s="1"/>
      <c r="V68" s="16"/>
      <c r="W68" s="16"/>
      <c r="X68" s="16"/>
      <c r="Y68" s="16"/>
      <c r="Z68" s="16"/>
      <c r="AA68" s="16"/>
      <c r="AB68" s="16"/>
      <c r="AF68" s="1"/>
      <c r="AG68" s="1"/>
      <c r="AH68" s="1"/>
      <c r="AI68" s="1"/>
      <c r="AJ68" s="1"/>
      <c r="AK68" s="1"/>
      <c r="AO68" s="1"/>
      <c r="AP68" s="1"/>
      <c r="AQ68" s="1"/>
      <c r="AS68" s="1"/>
      <c r="AT68" s="1"/>
      <c r="AU68" s="1"/>
    </row>
    <row r="69" spans="1:47" x14ac:dyDescent="0.25">
      <c r="A69" s="1">
        <v>75954.600000000006</v>
      </c>
      <c r="B69" s="9" t="s">
        <v>23</v>
      </c>
      <c r="C69" s="30">
        <f>ROUND(VLOOKUP(A69,Duplicate!$B$4:$J$227,3,FALSE),1)</f>
        <v>183.3</v>
      </c>
      <c r="D69" s="30">
        <f>ROUND(VLOOKUP(A69,Duplicate!$O$4:$W$227,3,FALSE),1)</f>
        <v>183.5</v>
      </c>
      <c r="E69" s="30">
        <f>ROUND(VLOOKUP(A69,Duplicate!$O$4:$W$227,4,FALSE),1)</f>
        <v>0.2</v>
      </c>
      <c r="F69" s="30">
        <f>ROUND(VLOOKUP(A69,Duplicate!$O$4:$W$227,6,FALSE),1)</f>
        <v>1740.4</v>
      </c>
      <c r="G69" s="30">
        <f>ROUND(VLOOKUP(A69,Duplicate!$O$4:$W$227,8,FALSE),1)</f>
        <v>3819</v>
      </c>
      <c r="H69" s="30">
        <f>ROUND(VLOOKUP(A69,Duplicate!$O$4:$W$227,9,FALSE),1)</f>
        <v>5559.4</v>
      </c>
      <c r="I69" s="17">
        <f>C67-C68</f>
        <v>-9.9999999999994316E-2</v>
      </c>
      <c r="J69" s="1"/>
      <c r="K69" s="1"/>
      <c r="M69" s="1"/>
      <c r="N69" s="1"/>
      <c r="O69" s="1"/>
      <c r="R69" s="1"/>
      <c r="S69" s="1"/>
      <c r="U69" s="1"/>
      <c r="V69" s="16"/>
      <c r="W69" s="16"/>
      <c r="X69" s="16"/>
      <c r="Y69" s="16"/>
      <c r="Z69" s="16"/>
      <c r="AA69" s="16"/>
      <c r="AB69" s="16"/>
      <c r="AF69" s="1"/>
      <c r="AG69" s="1"/>
      <c r="AH69" s="1"/>
      <c r="AI69" s="1"/>
      <c r="AJ69" s="1"/>
      <c r="AK69" s="1"/>
      <c r="AO69" s="1"/>
      <c r="AP69" s="1"/>
      <c r="AQ69" s="1"/>
      <c r="AS69" s="1"/>
      <c r="AT69" s="1"/>
      <c r="AU69" s="1"/>
    </row>
    <row r="70" spans="1:47" x14ac:dyDescent="0.25">
      <c r="A70" s="8"/>
      <c r="B70" s="8"/>
      <c r="C70" s="30"/>
      <c r="D70" s="30"/>
      <c r="E70" s="30"/>
      <c r="F70" s="30"/>
      <c r="G70" s="30"/>
      <c r="H70" s="30"/>
      <c r="I70" s="17"/>
      <c r="J70" s="1"/>
      <c r="K70" s="1"/>
      <c r="M70" s="1"/>
      <c r="N70" s="1"/>
      <c r="O70" s="1"/>
      <c r="R70" s="1"/>
      <c r="S70" s="1"/>
      <c r="U70" s="1"/>
      <c r="V70" s="16"/>
      <c r="W70" s="16"/>
      <c r="X70" s="16"/>
      <c r="Y70" s="16"/>
      <c r="Z70" s="16"/>
      <c r="AA70" s="16"/>
      <c r="AB70" s="16"/>
      <c r="AF70" s="1"/>
      <c r="AG70" s="1"/>
      <c r="AH70" s="1"/>
      <c r="AI70" s="1"/>
      <c r="AJ70" s="1"/>
      <c r="AK70" s="1"/>
      <c r="AO70" s="1"/>
      <c r="AP70" s="1"/>
      <c r="AQ70" s="1"/>
      <c r="AS70" s="1"/>
      <c r="AT70" s="1"/>
      <c r="AU70" s="1"/>
    </row>
    <row r="71" spans="1:47" x14ac:dyDescent="0.25">
      <c r="A71" s="1">
        <v>75156.600000000006</v>
      </c>
      <c r="B71" s="9" t="s">
        <v>25</v>
      </c>
      <c r="C71" s="30">
        <f>ROUND(VLOOKUP(A71,Revised!$B$4:$J$227,3,FALSE),1)</f>
        <v>180.7</v>
      </c>
      <c r="D71" s="30">
        <f>ROUND(VLOOKUP(A71,Revised!$O$4:$W$227,3,FALSE),1)</f>
        <v>181.1</v>
      </c>
      <c r="E71" s="30">
        <f>ROUND(VLOOKUP(A71,Revised!$O$4:$W$227,4,FALSE),1)</f>
        <v>0.4</v>
      </c>
      <c r="F71" s="30">
        <f>ROUND(VLOOKUP(A71,Revised!$O$4:$W$227,6,FALSE),1)</f>
        <v>1449.2</v>
      </c>
      <c r="G71" s="30">
        <f>ROUND(VLOOKUP(A71,Revised!$O$4:$W$227,8,FALSE),1)</f>
        <v>3913.5</v>
      </c>
      <c r="H71" s="30">
        <f>ROUND(VLOOKUP(A71,Revised!$O$4:$W$227,9,FALSE),1)</f>
        <v>5362.7</v>
      </c>
      <c r="I71" s="17"/>
      <c r="J71" s="1"/>
      <c r="K71" s="1"/>
      <c r="M71" s="1"/>
      <c r="N71" s="1"/>
      <c r="O71" s="1"/>
      <c r="R71" s="1"/>
      <c r="S71" s="1"/>
      <c r="U71" s="1"/>
      <c r="V71" s="16"/>
      <c r="W71" s="16"/>
      <c r="X71" s="16"/>
      <c r="Y71" s="16"/>
      <c r="Z71" s="16"/>
      <c r="AA71" s="16"/>
      <c r="AB71" s="16"/>
      <c r="AF71" s="1"/>
      <c r="AG71" s="1"/>
      <c r="AH71" s="1"/>
      <c r="AI71" s="1"/>
      <c r="AJ71" s="1"/>
      <c r="AK71" s="1"/>
      <c r="AO71" s="1"/>
      <c r="AP71" s="1"/>
      <c r="AQ71" s="1"/>
      <c r="AS71" s="1"/>
      <c r="AT71" s="1"/>
      <c r="AU71" s="1"/>
    </row>
    <row r="72" spans="1:47" x14ac:dyDescent="0.25">
      <c r="A72" s="1">
        <v>75156.600000000006</v>
      </c>
      <c r="B72" s="9" t="s">
        <v>24</v>
      </c>
      <c r="C72" s="30">
        <f>ROUND(VLOOKUP(A72,Corrected!$B$4:$J$227,3,FALSE),1)</f>
        <v>180.8</v>
      </c>
      <c r="D72" s="30">
        <f>ROUND(VLOOKUP(A72,Corrected!$O$4:$W$227,3,FALSE),1)</f>
        <v>181.2</v>
      </c>
      <c r="E72" s="30">
        <f>ROUND(VLOOKUP(A72,Corrected!$O$4:$W$227,4,FALSE),1)</f>
        <v>0.4</v>
      </c>
      <c r="F72" s="30">
        <f>ROUND(VLOOKUP(A72,Corrected!$O$4:$W$227,6,FALSE),1)</f>
        <v>1449.2</v>
      </c>
      <c r="G72" s="30">
        <f>ROUND(VLOOKUP(A72,Corrected!$O$4:$W$227,8,FALSE),1)</f>
        <v>3913.5</v>
      </c>
      <c r="H72" s="30">
        <f>ROUND(VLOOKUP(A72,Corrected!$O$4:$W$227,9,FALSE),1)</f>
        <v>5362.7</v>
      </c>
      <c r="I72" s="17"/>
      <c r="J72" s="1"/>
      <c r="K72" s="1"/>
      <c r="M72" s="1"/>
      <c r="N72" s="1"/>
      <c r="O72" s="1"/>
      <c r="R72" s="1"/>
      <c r="S72" s="1"/>
      <c r="U72" s="1"/>
      <c r="V72" s="16"/>
      <c r="W72" s="16"/>
      <c r="X72" s="16"/>
      <c r="Y72" s="16"/>
      <c r="Z72" s="16"/>
      <c r="AA72" s="16"/>
      <c r="AB72" s="16"/>
      <c r="AF72" s="1"/>
      <c r="AG72" s="1"/>
      <c r="AH72" s="1"/>
      <c r="AI72" s="1"/>
      <c r="AJ72" s="1"/>
      <c r="AK72" s="1"/>
      <c r="AO72" s="1"/>
      <c r="AP72" s="1"/>
      <c r="AQ72" s="1"/>
      <c r="AS72" s="1"/>
      <c r="AT72" s="1"/>
      <c r="AU72" s="1"/>
    </row>
    <row r="73" spans="1:47" x14ac:dyDescent="0.25">
      <c r="A73" s="1">
        <v>75156.600000000006</v>
      </c>
      <c r="B73" s="9" t="s">
        <v>23</v>
      </c>
      <c r="C73" s="30">
        <f>ROUND(VLOOKUP(A73,Duplicate!$B$4:$J$227,3,FALSE),1)</f>
        <v>183.3</v>
      </c>
      <c r="D73" s="30">
        <f>ROUND(VLOOKUP(A73,Duplicate!$O$4:$W$227,3,FALSE),1)</f>
        <v>183.4</v>
      </c>
      <c r="E73" s="30">
        <f>ROUND(VLOOKUP(A73,Duplicate!$O$4:$W$227,4,FALSE),1)</f>
        <v>0.2</v>
      </c>
      <c r="F73" s="30">
        <f>ROUND(VLOOKUP(A73,Duplicate!$O$4:$W$227,6,FALSE),1)</f>
        <v>1449.2</v>
      </c>
      <c r="G73" s="30">
        <f>ROUND(VLOOKUP(A73,Duplicate!$O$4:$W$227,8,FALSE),1)</f>
        <v>3913.5</v>
      </c>
      <c r="H73" s="30">
        <f>ROUND(VLOOKUP(A73,Duplicate!$O$4:$W$227,9,FALSE),1)</f>
        <v>5362.7</v>
      </c>
      <c r="I73" s="17">
        <f>C71-C72</f>
        <v>-0.10000000000002274</v>
      </c>
      <c r="J73" s="1"/>
      <c r="K73" s="1"/>
      <c r="M73" s="1"/>
      <c r="N73" s="1"/>
      <c r="O73" s="1"/>
      <c r="R73" s="1"/>
      <c r="S73" s="1"/>
      <c r="U73" s="1"/>
      <c r="V73" s="16"/>
      <c r="W73" s="16"/>
      <c r="X73" s="16"/>
      <c r="Y73" s="16"/>
      <c r="Z73" s="16"/>
      <c r="AA73" s="16"/>
      <c r="AB73" s="16"/>
      <c r="AF73" s="1"/>
      <c r="AG73" s="1"/>
      <c r="AH73" s="1"/>
      <c r="AI73" s="1"/>
      <c r="AJ73" s="1"/>
      <c r="AK73" s="1"/>
      <c r="AO73" s="1"/>
      <c r="AP73" s="1"/>
      <c r="AQ73" s="1"/>
      <c r="AS73" s="1"/>
      <c r="AT73" s="1"/>
      <c r="AU73" s="1"/>
    </row>
    <row r="74" spans="1:47" x14ac:dyDescent="0.25">
      <c r="A74" s="8"/>
      <c r="B74" s="8"/>
      <c r="C74" s="30"/>
      <c r="D74" s="30"/>
      <c r="E74" s="30"/>
      <c r="F74" s="30"/>
      <c r="G74" s="30"/>
      <c r="H74" s="30"/>
      <c r="I74" s="17"/>
      <c r="J74" s="1"/>
      <c r="K74" s="1"/>
      <c r="M74" s="1"/>
      <c r="N74" s="1"/>
      <c r="O74" s="1"/>
      <c r="R74" s="1"/>
      <c r="S74" s="1"/>
      <c r="U74" s="1"/>
      <c r="V74" s="16"/>
      <c r="W74" s="16"/>
      <c r="X74" s="16"/>
      <c r="Y74" s="16"/>
      <c r="Z74" s="16"/>
      <c r="AA74" s="16"/>
      <c r="AB74" s="16"/>
      <c r="AF74" s="1"/>
      <c r="AG74" s="1"/>
      <c r="AH74" s="1"/>
      <c r="AI74" s="1"/>
      <c r="AJ74" s="1"/>
      <c r="AK74" s="1"/>
      <c r="AO74" s="1"/>
      <c r="AP74" s="1"/>
      <c r="AQ74" s="1"/>
      <c r="AS74" s="1"/>
      <c r="AT74" s="1"/>
      <c r="AU74" s="1"/>
    </row>
    <row r="75" spans="1:47" x14ac:dyDescent="0.25">
      <c r="A75" s="1">
        <v>74445.2</v>
      </c>
      <c r="B75" s="9" t="s">
        <v>25</v>
      </c>
      <c r="C75" s="30">
        <f>ROUND(VLOOKUP(A75,Revised!$B$4:$J$227,3,FALSE),1)</f>
        <v>180.4</v>
      </c>
      <c r="D75" s="30">
        <f>ROUND(VLOOKUP(A75,Revised!$O$4:$W$227,3,FALSE),1)</f>
        <v>180.8</v>
      </c>
      <c r="E75" s="30">
        <f>ROUND(VLOOKUP(A75,Revised!$O$4:$W$227,4,FALSE),1)</f>
        <v>0.4</v>
      </c>
      <c r="F75" s="30">
        <f>ROUND(VLOOKUP(A75,Revised!$O$4:$W$227,6,FALSE),1)</f>
        <v>1551.6</v>
      </c>
      <c r="G75" s="30">
        <f>ROUND(VLOOKUP(A75,Revised!$O$4:$W$227,8,FALSE),1)</f>
        <v>4680.7</v>
      </c>
      <c r="H75" s="30">
        <f>ROUND(VLOOKUP(A75,Revised!$O$4:$W$227,9,FALSE),1)</f>
        <v>6232.3</v>
      </c>
      <c r="I75" s="17"/>
      <c r="J75" s="1"/>
      <c r="K75" s="1"/>
      <c r="M75" s="1"/>
      <c r="N75" s="1"/>
      <c r="O75" s="1"/>
      <c r="R75" s="1"/>
      <c r="S75" s="1"/>
      <c r="U75" s="1"/>
      <c r="V75" s="16"/>
      <c r="W75" s="16"/>
      <c r="X75" s="16"/>
      <c r="Y75" s="16"/>
      <c r="Z75" s="16"/>
      <c r="AA75" s="16"/>
      <c r="AB75" s="16"/>
      <c r="AF75" s="1"/>
      <c r="AG75" s="1"/>
      <c r="AH75" s="1"/>
      <c r="AI75" s="1"/>
      <c r="AJ75" s="1"/>
      <c r="AK75" s="1"/>
      <c r="AO75" s="1"/>
      <c r="AP75" s="1"/>
      <c r="AQ75" s="1"/>
      <c r="AS75" s="1"/>
      <c r="AT75" s="1"/>
      <c r="AU75" s="1"/>
    </row>
    <row r="76" spans="1:47" x14ac:dyDescent="0.25">
      <c r="A76" s="1">
        <v>74445.2</v>
      </c>
      <c r="B76" s="9" t="s">
        <v>24</v>
      </c>
      <c r="C76" s="30">
        <f>ROUND(VLOOKUP(A76,Corrected!$B$4:$J$227,3,FALSE),1)</f>
        <v>180.6</v>
      </c>
      <c r="D76" s="30">
        <f>ROUND(VLOOKUP(A76,Corrected!$O$4:$W$227,3,FALSE),1)</f>
        <v>181</v>
      </c>
      <c r="E76" s="30">
        <f>ROUND(VLOOKUP(A76,Corrected!$O$4:$W$227,4,FALSE),1)</f>
        <v>0.4</v>
      </c>
      <c r="F76" s="30">
        <f>ROUND(VLOOKUP(A76,Corrected!$O$4:$W$227,6,FALSE),1)</f>
        <v>1551.6</v>
      </c>
      <c r="G76" s="30">
        <f>ROUND(VLOOKUP(A76,Corrected!$O$4:$W$227,8,FALSE),1)</f>
        <v>4680.7</v>
      </c>
      <c r="H76" s="30">
        <f>ROUND(VLOOKUP(A76,Corrected!$O$4:$W$227,9,FALSE),1)</f>
        <v>6232.3</v>
      </c>
      <c r="I76" s="17"/>
      <c r="J76" s="1"/>
      <c r="K76" s="1"/>
      <c r="M76" s="1"/>
      <c r="N76" s="1"/>
      <c r="O76" s="1"/>
      <c r="R76" s="1"/>
      <c r="S76" s="1"/>
      <c r="U76" s="1"/>
      <c r="V76" s="16"/>
      <c r="W76" s="16"/>
      <c r="X76" s="16"/>
      <c r="Y76" s="16"/>
      <c r="Z76" s="16"/>
      <c r="AA76" s="16"/>
      <c r="AB76" s="16"/>
      <c r="AF76" s="1"/>
      <c r="AG76" s="1"/>
      <c r="AH76" s="1"/>
      <c r="AI76" s="1"/>
      <c r="AJ76" s="1"/>
      <c r="AK76" s="1"/>
      <c r="AO76" s="1"/>
      <c r="AP76" s="1"/>
      <c r="AQ76" s="1"/>
      <c r="AS76" s="1"/>
      <c r="AT76" s="1"/>
      <c r="AU76" s="1"/>
    </row>
    <row r="77" spans="1:47" x14ac:dyDescent="0.25">
      <c r="A77" s="1">
        <v>74445.2</v>
      </c>
      <c r="B77" s="9" t="s">
        <v>23</v>
      </c>
      <c r="C77" s="30">
        <f>ROUND(VLOOKUP(A77,Duplicate!$B$4:$J$227,3,FALSE),1)</f>
        <v>183.2</v>
      </c>
      <c r="D77" s="30">
        <f>ROUND(VLOOKUP(A77,Duplicate!$O$4:$W$227,3,FALSE),1)</f>
        <v>183.4</v>
      </c>
      <c r="E77" s="30">
        <f>ROUND(VLOOKUP(A77,Duplicate!$O$4:$W$227,4,FALSE),1)</f>
        <v>0.2</v>
      </c>
      <c r="F77" s="30">
        <f>ROUND(VLOOKUP(A77,Duplicate!$O$4:$W$227,6,FALSE),1)</f>
        <v>1551.6</v>
      </c>
      <c r="G77" s="30">
        <f>ROUND(VLOOKUP(A77,Duplicate!$O$4:$W$227,8,FALSE),1)</f>
        <v>4680.7</v>
      </c>
      <c r="H77" s="30">
        <f>ROUND(VLOOKUP(A77,Duplicate!$O$4:$W$227,9,FALSE),1)</f>
        <v>6232.3</v>
      </c>
      <c r="I77" s="17">
        <f>C75-C76</f>
        <v>-0.19999999999998863</v>
      </c>
      <c r="J77" s="1"/>
      <c r="K77" s="1"/>
      <c r="M77" s="1"/>
      <c r="N77" s="1"/>
      <c r="O77" s="1"/>
      <c r="R77" s="1"/>
      <c r="S77" s="1"/>
      <c r="U77" s="1"/>
      <c r="V77" s="16"/>
      <c r="W77" s="16"/>
      <c r="X77" s="16"/>
      <c r="Y77" s="16"/>
      <c r="Z77" s="16"/>
      <c r="AA77" s="16"/>
      <c r="AB77" s="16"/>
      <c r="AF77" s="1"/>
      <c r="AG77" s="1"/>
      <c r="AH77" s="1"/>
      <c r="AI77" s="1"/>
      <c r="AJ77" s="1"/>
      <c r="AK77" s="1"/>
      <c r="AO77" s="1"/>
      <c r="AP77" s="1"/>
      <c r="AQ77" s="1"/>
      <c r="AS77" s="1"/>
      <c r="AT77" s="1"/>
      <c r="AU77" s="1"/>
    </row>
    <row r="78" spans="1:47" x14ac:dyDescent="0.25">
      <c r="A78" s="8"/>
      <c r="B78" s="8"/>
      <c r="C78" s="30"/>
      <c r="D78" s="30"/>
      <c r="E78" s="30"/>
      <c r="F78" s="30"/>
      <c r="G78" s="30"/>
      <c r="H78" s="30"/>
      <c r="I78" s="17"/>
      <c r="J78" s="1"/>
      <c r="K78" s="1"/>
      <c r="M78" s="1"/>
      <c r="N78" s="1"/>
      <c r="O78" s="1"/>
      <c r="R78" s="1"/>
      <c r="S78" s="1"/>
      <c r="U78" s="1"/>
      <c r="V78" s="16"/>
      <c r="W78" s="16"/>
      <c r="X78" s="16"/>
      <c r="Y78" s="16"/>
      <c r="Z78" s="16"/>
      <c r="AA78" s="16"/>
      <c r="AB78" s="16"/>
      <c r="AF78" s="1"/>
      <c r="AG78" s="1"/>
      <c r="AH78" s="1"/>
      <c r="AI78" s="1"/>
      <c r="AJ78" s="1"/>
      <c r="AK78" s="1"/>
      <c r="AO78" s="1"/>
      <c r="AP78" s="1"/>
      <c r="AQ78" s="1"/>
      <c r="AS78" s="1"/>
      <c r="AT78" s="1"/>
      <c r="AU78" s="1"/>
    </row>
    <row r="79" spans="1:47" x14ac:dyDescent="0.25">
      <c r="A79" s="1">
        <v>73884.100000000006</v>
      </c>
      <c r="B79" s="9" t="s">
        <v>25</v>
      </c>
      <c r="C79" s="30">
        <f>ROUND(VLOOKUP(A79,Revised!$B$4:$J$227,3,FALSE),1)</f>
        <v>180.1</v>
      </c>
      <c r="D79" s="30">
        <f>ROUND(VLOOKUP(A79,Revised!$O$4:$W$227,3,FALSE),1)</f>
        <v>180.6</v>
      </c>
      <c r="E79" s="30">
        <f>ROUND(VLOOKUP(A79,Revised!$O$4:$W$227,4,FALSE),1)</f>
        <v>0.4</v>
      </c>
      <c r="F79" s="30">
        <f>ROUND(VLOOKUP(A79,Revised!$O$4:$W$227,6,FALSE),1)</f>
        <v>1451.2</v>
      </c>
      <c r="G79" s="30">
        <f>ROUND(VLOOKUP(A79,Revised!$O$4:$W$227,8,FALSE),1)</f>
        <v>4965.2</v>
      </c>
      <c r="H79" s="30">
        <f>ROUND(VLOOKUP(A79,Revised!$O$4:$W$227,9,FALSE),1)</f>
        <v>6416.4</v>
      </c>
      <c r="I79" s="17"/>
      <c r="J79" s="1"/>
      <c r="K79" s="1"/>
      <c r="M79" s="1"/>
      <c r="N79" s="1"/>
      <c r="O79" s="1"/>
      <c r="R79" s="1"/>
      <c r="S79" s="1"/>
      <c r="U79" s="1"/>
      <c r="V79" s="16"/>
      <c r="W79" s="16"/>
      <c r="X79" s="16"/>
      <c r="Y79" s="16"/>
      <c r="Z79" s="16"/>
      <c r="AA79" s="16"/>
      <c r="AB79" s="16"/>
      <c r="AF79" s="1"/>
      <c r="AG79" s="1"/>
      <c r="AH79" s="1"/>
      <c r="AI79" s="1"/>
      <c r="AJ79" s="1"/>
      <c r="AK79" s="1"/>
      <c r="AO79" s="1"/>
      <c r="AP79" s="1"/>
      <c r="AQ79" s="1"/>
      <c r="AS79" s="1"/>
      <c r="AT79" s="1"/>
      <c r="AU79" s="1"/>
    </row>
    <row r="80" spans="1:47" x14ac:dyDescent="0.25">
      <c r="A80" s="1">
        <v>73884.100000000006</v>
      </c>
      <c r="B80" s="9" t="s">
        <v>24</v>
      </c>
      <c r="C80" s="30">
        <f>ROUND(VLOOKUP(A80,Corrected!$B$4:$J$227,3,FALSE),1)</f>
        <v>180.4</v>
      </c>
      <c r="D80" s="30">
        <f>ROUND(VLOOKUP(A80,Corrected!$O$4:$W$227,3,FALSE),1)</f>
        <v>180.8</v>
      </c>
      <c r="E80" s="30">
        <f>ROUND(VLOOKUP(A80,Corrected!$O$4:$W$227,4,FALSE),1)</f>
        <v>0.5</v>
      </c>
      <c r="F80" s="30">
        <f>ROUND(VLOOKUP(A80,Corrected!$O$4:$W$227,6,FALSE),1)</f>
        <v>1451.2</v>
      </c>
      <c r="G80" s="30">
        <f>ROUND(VLOOKUP(A80,Corrected!$O$4:$W$227,8,FALSE),1)</f>
        <v>4965.2</v>
      </c>
      <c r="H80" s="30">
        <f>ROUND(VLOOKUP(A80,Corrected!$O$4:$W$227,9,FALSE),1)</f>
        <v>6416.4</v>
      </c>
      <c r="I80" s="17"/>
      <c r="J80" s="1"/>
      <c r="K80" s="1"/>
      <c r="M80" s="1"/>
      <c r="N80" s="1"/>
      <c r="O80" s="1"/>
      <c r="R80" s="1"/>
      <c r="S80" s="1"/>
      <c r="U80" s="1"/>
      <c r="V80" s="16"/>
      <c r="W80" s="16"/>
      <c r="X80" s="16"/>
      <c r="Y80" s="16"/>
      <c r="Z80" s="16"/>
      <c r="AA80" s="16"/>
      <c r="AB80" s="16"/>
      <c r="AF80" s="1"/>
      <c r="AG80" s="1"/>
      <c r="AH80" s="1"/>
      <c r="AI80" s="1"/>
      <c r="AJ80" s="1"/>
      <c r="AK80" s="1"/>
      <c r="AO80" s="1"/>
      <c r="AP80" s="1"/>
      <c r="AQ80" s="1"/>
      <c r="AS80" s="1"/>
      <c r="AT80" s="1"/>
      <c r="AU80" s="1"/>
    </row>
    <row r="81" spans="1:47" x14ac:dyDescent="0.25">
      <c r="A81" s="1">
        <v>73884.100000000006</v>
      </c>
      <c r="B81" s="9" t="s">
        <v>23</v>
      </c>
      <c r="C81" s="30">
        <f>ROUND(VLOOKUP(A81,Duplicate!$B$4:$J$227,3,FALSE),1)</f>
        <v>183.2</v>
      </c>
      <c r="D81" s="30">
        <f>ROUND(VLOOKUP(A81,Duplicate!$O$4:$W$227,3,FALSE),1)</f>
        <v>183.3</v>
      </c>
      <c r="E81" s="30">
        <f>ROUND(VLOOKUP(A81,Duplicate!$O$4:$W$227,4,FALSE),1)</f>
        <v>0.1</v>
      </c>
      <c r="F81" s="30">
        <f>ROUND(VLOOKUP(A81,Duplicate!$O$4:$W$227,6,FALSE),1)</f>
        <v>1451.2</v>
      </c>
      <c r="G81" s="30">
        <f>ROUND(VLOOKUP(A81,Duplicate!$O$4:$W$227,8,FALSE),1)</f>
        <v>4965.2</v>
      </c>
      <c r="H81" s="30">
        <f>ROUND(VLOOKUP(A81,Duplicate!$O$4:$W$227,9,FALSE),1)</f>
        <v>6416.4</v>
      </c>
      <c r="I81" s="17">
        <f>C79-C80</f>
        <v>-0.30000000000001137</v>
      </c>
      <c r="J81" s="1"/>
      <c r="K81" s="1"/>
      <c r="M81" s="1"/>
      <c r="N81" s="1"/>
      <c r="O81" s="1"/>
      <c r="R81" s="1"/>
      <c r="S81" s="1"/>
      <c r="U81" s="1"/>
      <c r="V81" s="16"/>
      <c r="W81" s="16"/>
      <c r="X81" s="16"/>
      <c r="Y81" s="16"/>
      <c r="Z81" s="16"/>
      <c r="AA81" s="16"/>
      <c r="AB81" s="16"/>
      <c r="AF81" s="1"/>
      <c r="AG81" s="1"/>
      <c r="AH81" s="1"/>
      <c r="AI81" s="1"/>
      <c r="AJ81" s="1"/>
      <c r="AK81" s="1"/>
      <c r="AO81" s="1"/>
      <c r="AP81" s="1"/>
      <c r="AQ81" s="1"/>
      <c r="AS81" s="1"/>
      <c r="AT81" s="1"/>
      <c r="AU81" s="1"/>
    </row>
    <row r="82" spans="1:47" x14ac:dyDescent="0.25">
      <c r="A82" s="8"/>
      <c r="B82" s="8"/>
      <c r="C82" s="30"/>
      <c r="D82" s="30"/>
      <c r="E82" s="30"/>
      <c r="F82" s="30"/>
      <c r="G82" s="30"/>
      <c r="H82" s="30"/>
      <c r="I82" s="17"/>
      <c r="J82" s="1"/>
      <c r="K82" s="1"/>
      <c r="M82" s="1"/>
      <c r="N82" s="1"/>
      <c r="O82" s="1"/>
      <c r="R82" s="1"/>
      <c r="S82" s="1"/>
      <c r="U82" s="1"/>
      <c r="V82" s="16"/>
      <c r="W82" s="16"/>
      <c r="X82" s="16"/>
      <c r="Y82" s="16"/>
      <c r="Z82" s="16"/>
      <c r="AA82" s="16"/>
      <c r="AB82" s="16"/>
      <c r="AF82" s="1"/>
      <c r="AG82" s="1"/>
      <c r="AH82" s="1"/>
      <c r="AI82" s="1"/>
      <c r="AJ82" s="1"/>
      <c r="AK82" s="1"/>
      <c r="AO82" s="1"/>
      <c r="AP82" s="1"/>
      <c r="AQ82" s="1"/>
      <c r="AS82" s="1"/>
      <c r="AT82" s="1"/>
      <c r="AU82" s="1"/>
    </row>
    <row r="83" spans="1:47" x14ac:dyDescent="0.25">
      <c r="A83" s="1">
        <v>73361.399999999994</v>
      </c>
      <c r="B83" s="9" t="s">
        <v>25</v>
      </c>
      <c r="C83" s="30">
        <f>ROUND(VLOOKUP(A83,Revised!$B$4:$J$227,3,FALSE),1)</f>
        <v>179.9</v>
      </c>
      <c r="D83" s="30">
        <f>ROUND(VLOOKUP(A83,Revised!$O$4:$W$227,3,FALSE),1)</f>
        <v>180.4</v>
      </c>
      <c r="E83" s="30">
        <f>ROUND(VLOOKUP(A83,Revised!$O$4:$W$227,4,FALSE),1)</f>
        <v>0.5</v>
      </c>
      <c r="F83" s="30">
        <f>ROUND(VLOOKUP(A83,Revised!$O$4:$W$227,6,FALSE),1)</f>
        <v>1494</v>
      </c>
      <c r="G83" s="30">
        <f>ROUND(VLOOKUP(A83,Revised!$O$4:$W$227,8,FALSE),1)</f>
        <v>4965.3</v>
      </c>
      <c r="H83" s="30">
        <f>ROUND(VLOOKUP(A83,Revised!$O$4:$W$227,9,FALSE),1)</f>
        <v>6459.3</v>
      </c>
      <c r="I83" s="17"/>
      <c r="J83" s="1"/>
      <c r="K83" s="1"/>
      <c r="L83" s="1"/>
      <c r="M83" s="1"/>
      <c r="N83" s="1"/>
      <c r="O83" s="1"/>
      <c r="R83" s="1"/>
      <c r="S83" s="1"/>
      <c r="U83" s="1"/>
      <c r="V83" s="16"/>
      <c r="W83" s="16"/>
      <c r="X83" s="16"/>
      <c r="Y83" s="16"/>
      <c r="Z83" s="16"/>
      <c r="AA83" s="16"/>
      <c r="AB83" s="16"/>
      <c r="AF83" s="1"/>
      <c r="AG83" s="1"/>
      <c r="AH83" s="1"/>
      <c r="AI83" s="1"/>
      <c r="AJ83" s="1"/>
      <c r="AK83" s="1"/>
      <c r="AO83" s="1"/>
      <c r="AP83" s="1"/>
      <c r="AQ83" s="1"/>
      <c r="AS83" s="1"/>
      <c r="AT83" s="1"/>
      <c r="AU83" s="1"/>
    </row>
    <row r="84" spans="1:47" x14ac:dyDescent="0.25">
      <c r="A84" s="1">
        <v>73361.399999999994</v>
      </c>
      <c r="B84" s="9" t="s">
        <v>24</v>
      </c>
      <c r="C84" s="30">
        <f>ROUND(VLOOKUP(A84,Corrected!$B$4:$J$227,3,FALSE),1)</f>
        <v>180.2</v>
      </c>
      <c r="D84" s="30">
        <f>ROUND(VLOOKUP(A84,Corrected!$O$4:$W$227,3,FALSE),1)</f>
        <v>180.6</v>
      </c>
      <c r="E84" s="30">
        <f>ROUND(VLOOKUP(A84,Corrected!$O$4:$W$227,4,FALSE),1)</f>
        <v>0.5</v>
      </c>
      <c r="F84" s="30">
        <f>ROUND(VLOOKUP(A84,Corrected!$O$4:$W$227,6,FALSE),1)</f>
        <v>1494</v>
      </c>
      <c r="G84" s="30">
        <f>ROUND(VLOOKUP(A84,Corrected!$O$4:$W$227,8,FALSE),1)</f>
        <v>4965.3</v>
      </c>
      <c r="H84" s="30">
        <f>ROUND(VLOOKUP(A84,Corrected!$O$4:$W$227,9,FALSE),1)</f>
        <v>6459.3</v>
      </c>
      <c r="I84" s="17"/>
      <c r="J84" s="1"/>
      <c r="K84" s="1"/>
      <c r="L84" s="1"/>
      <c r="M84" s="1"/>
      <c r="N84" s="1"/>
      <c r="O84" s="1"/>
      <c r="R84" s="1"/>
      <c r="S84" s="1"/>
      <c r="U84" s="1"/>
      <c r="V84" s="16"/>
      <c r="W84" s="16"/>
      <c r="X84" s="16"/>
      <c r="Y84" s="16"/>
      <c r="Z84" s="16"/>
      <c r="AA84" s="16"/>
      <c r="AB84" s="16"/>
      <c r="AF84" s="1"/>
      <c r="AG84" s="1"/>
      <c r="AH84" s="1"/>
      <c r="AI84" s="1"/>
      <c r="AJ84" s="1"/>
      <c r="AK84" s="1"/>
      <c r="AO84" s="1"/>
      <c r="AP84" s="1"/>
      <c r="AQ84" s="1"/>
      <c r="AS84" s="1"/>
      <c r="AT84" s="1"/>
      <c r="AU84" s="1"/>
    </row>
    <row r="85" spans="1:47" x14ac:dyDescent="0.25">
      <c r="A85" s="1">
        <v>73361.399999999994</v>
      </c>
      <c r="B85" s="9" t="s">
        <v>23</v>
      </c>
      <c r="C85" s="30">
        <f>ROUND(VLOOKUP(A85,Duplicate!$B$4:$J$227,3,FALSE),1)</f>
        <v>183.1</v>
      </c>
      <c r="D85" s="30">
        <f>ROUND(VLOOKUP(A85,Duplicate!$O$4:$W$227,3,FALSE),1)</f>
        <v>183.3</v>
      </c>
      <c r="E85" s="30">
        <f>ROUND(VLOOKUP(A85,Duplicate!$O$4:$W$227,4,FALSE),1)</f>
        <v>0.1</v>
      </c>
      <c r="F85" s="30">
        <f>ROUND(VLOOKUP(A85,Duplicate!$O$4:$W$227,6,FALSE),1)</f>
        <v>1494</v>
      </c>
      <c r="G85" s="30">
        <f>ROUND(VLOOKUP(A85,Duplicate!$O$4:$W$227,8,FALSE),1)</f>
        <v>4965.3</v>
      </c>
      <c r="H85" s="30">
        <f>ROUND(VLOOKUP(A85,Duplicate!$O$4:$W$227,9,FALSE),1)</f>
        <v>6459.3</v>
      </c>
      <c r="I85" s="17">
        <f>C83-C84</f>
        <v>-0.29999999999998295</v>
      </c>
      <c r="J85" s="1"/>
      <c r="K85" s="1"/>
      <c r="L85" s="1"/>
      <c r="M85" s="1"/>
      <c r="N85" s="1"/>
      <c r="O85" s="1"/>
      <c r="R85" s="1"/>
      <c r="S85" s="1"/>
      <c r="U85" s="1"/>
      <c r="V85" s="16"/>
      <c r="W85" s="16"/>
      <c r="X85" s="16"/>
      <c r="Y85" s="16"/>
      <c r="Z85" s="16"/>
      <c r="AA85" s="16"/>
      <c r="AB85" s="16"/>
      <c r="AF85" s="1"/>
      <c r="AG85" s="1"/>
      <c r="AH85" s="1"/>
      <c r="AI85" s="1"/>
      <c r="AJ85" s="1"/>
      <c r="AK85" s="1"/>
      <c r="AO85" s="1"/>
      <c r="AP85" s="1"/>
      <c r="AQ85" s="1"/>
      <c r="AS85" s="1"/>
      <c r="AT85" s="1"/>
      <c r="AU85" s="1"/>
    </row>
    <row r="86" spans="1:47" x14ac:dyDescent="0.25">
      <c r="A86" s="8"/>
      <c r="B86" s="8"/>
      <c r="C86" s="30"/>
      <c r="D86" s="30"/>
      <c r="E86" s="30"/>
      <c r="F86" s="30"/>
      <c r="G86" s="30"/>
      <c r="H86" s="30"/>
      <c r="I86" s="17"/>
      <c r="J86" s="1"/>
      <c r="K86" s="1"/>
      <c r="L86" s="1"/>
      <c r="M86" s="1"/>
      <c r="N86" s="1"/>
      <c r="O86" s="1"/>
      <c r="R86" s="1"/>
      <c r="S86" s="1"/>
      <c r="U86" s="1"/>
      <c r="V86" s="16"/>
      <c r="W86" s="16"/>
      <c r="X86" s="16"/>
      <c r="Y86" s="16"/>
      <c r="Z86" s="16"/>
      <c r="AA86" s="16"/>
      <c r="AB86" s="16"/>
      <c r="AF86" s="1"/>
      <c r="AG86" s="1"/>
      <c r="AH86" s="1"/>
      <c r="AI86" s="1"/>
      <c r="AJ86" s="1"/>
      <c r="AK86" s="1"/>
      <c r="AO86" s="1"/>
      <c r="AP86" s="1"/>
      <c r="AQ86" s="1"/>
      <c r="AS86" s="1"/>
      <c r="AT86" s="1"/>
      <c r="AU86" s="1"/>
    </row>
    <row r="87" spans="1:47" x14ac:dyDescent="0.25">
      <c r="A87" s="1">
        <v>72721.2</v>
      </c>
      <c r="B87" s="9" t="s">
        <v>25</v>
      </c>
      <c r="C87" s="30">
        <f>ROUND(VLOOKUP(A87,Revised!$B$4:$J$227,3,FALSE),1)</f>
        <v>179.7</v>
      </c>
      <c r="D87" s="30">
        <f>ROUND(VLOOKUP(A87,Revised!$O$4:$W$227,3,FALSE),1)</f>
        <v>180.2</v>
      </c>
      <c r="E87" s="30">
        <f>ROUND(VLOOKUP(A87,Revised!$O$4:$W$227,4,FALSE),1)</f>
        <v>0.5</v>
      </c>
      <c r="F87" s="30">
        <f>ROUND(VLOOKUP(A87,Revised!$O$4:$W$227,6,FALSE),1)</f>
        <v>1682.3</v>
      </c>
      <c r="G87" s="30">
        <f>ROUND(VLOOKUP(A87,Revised!$O$4:$W$227,8,FALSE),1)</f>
        <v>4466.3999999999996</v>
      </c>
      <c r="H87" s="30">
        <f>ROUND(VLOOKUP(A87,Revised!$O$4:$W$227,9,FALSE),1)</f>
        <v>6148.7</v>
      </c>
      <c r="I87" s="17"/>
      <c r="J87" s="1"/>
      <c r="K87" s="1"/>
      <c r="L87" s="1"/>
      <c r="M87" s="1"/>
      <c r="N87" s="1"/>
      <c r="O87" s="1"/>
      <c r="R87" s="1"/>
      <c r="S87" s="1"/>
      <c r="U87" s="1"/>
      <c r="V87" s="16"/>
      <c r="W87" s="16"/>
      <c r="X87" s="16"/>
      <c r="Y87" s="16"/>
      <c r="Z87" s="16"/>
      <c r="AA87" s="16"/>
      <c r="AB87" s="16"/>
      <c r="AF87" s="1"/>
      <c r="AG87" s="1"/>
      <c r="AH87" s="1"/>
      <c r="AI87" s="1"/>
      <c r="AJ87" s="1"/>
      <c r="AK87" s="1"/>
      <c r="AO87" s="1"/>
      <c r="AP87" s="1"/>
      <c r="AQ87" s="1"/>
      <c r="AS87" s="1"/>
      <c r="AT87" s="1"/>
      <c r="AU87" s="1"/>
    </row>
    <row r="88" spans="1:47" x14ac:dyDescent="0.25">
      <c r="A88" s="1">
        <v>72721.2</v>
      </c>
      <c r="B88" s="9" t="s">
        <v>24</v>
      </c>
      <c r="C88" s="30">
        <f>ROUND(VLOOKUP(A88,Corrected!$B$4:$J$227,3,FALSE),1)</f>
        <v>180</v>
      </c>
      <c r="D88" s="30">
        <f>ROUND(VLOOKUP(A88,Corrected!$O$4:$W$227,3,FALSE),1)</f>
        <v>180.5</v>
      </c>
      <c r="E88" s="30">
        <f>ROUND(VLOOKUP(A88,Corrected!$O$4:$W$227,4,FALSE),1)</f>
        <v>0.5</v>
      </c>
      <c r="F88" s="30">
        <f>ROUND(VLOOKUP(A88,Corrected!$O$4:$W$227,6,FALSE),1)</f>
        <v>1682.3</v>
      </c>
      <c r="G88" s="30">
        <f>ROUND(VLOOKUP(A88,Corrected!$O$4:$W$227,8,FALSE),1)</f>
        <v>4466.3999999999996</v>
      </c>
      <c r="H88" s="30">
        <f>ROUND(VLOOKUP(A88,Corrected!$O$4:$W$227,9,FALSE),1)</f>
        <v>6148.7</v>
      </c>
      <c r="I88" s="17"/>
      <c r="J88" s="1"/>
      <c r="K88" s="1"/>
      <c r="L88" s="1"/>
      <c r="M88" s="1"/>
      <c r="N88" s="1"/>
      <c r="O88" s="1"/>
      <c r="R88" s="1"/>
      <c r="S88" s="1"/>
      <c r="U88" s="1"/>
      <c r="V88" s="16"/>
      <c r="W88" s="16"/>
      <c r="X88" s="16"/>
      <c r="Y88" s="16"/>
      <c r="Z88" s="16"/>
      <c r="AA88" s="16"/>
      <c r="AB88" s="16"/>
      <c r="AF88" s="1"/>
      <c r="AG88" s="1"/>
      <c r="AH88" s="1"/>
      <c r="AI88" s="1"/>
      <c r="AJ88" s="1"/>
      <c r="AK88" s="1"/>
      <c r="AO88" s="1"/>
      <c r="AP88" s="1"/>
      <c r="AQ88" s="1"/>
      <c r="AS88" s="1"/>
      <c r="AT88" s="1"/>
      <c r="AU88" s="1"/>
    </row>
    <row r="89" spans="1:47" x14ac:dyDescent="0.25">
      <c r="A89" s="1">
        <v>72721.2</v>
      </c>
      <c r="B89" s="9" t="s">
        <v>23</v>
      </c>
      <c r="C89" s="30">
        <f>ROUND(VLOOKUP(A89,Duplicate!$B$4:$J$227,3,FALSE),1)</f>
        <v>183.1</v>
      </c>
      <c r="D89" s="30">
        <f>ROUND(VLOOKUP(A89,Duplicate!$O$4:$W$227,3,FALSE),1)</f>
        <v>183.2</v>
      </c>
      <c r="E89" s="30">
        <f>ROUND(VLOOKUP(A89,Duplicate!$O$4:$W$227,4,FALSE),1)</f>
        <v>0.1</v>
      </c>
      <c r="F89" s="30">
        <f>ROUND(VLOOKUP(A89,Duplicate!$O$4:$W$227,6,FALSE),1)</f>
        <v>1682.3</v>
      </c>
      <c r="G89" s="30">
        <f>ROUND(VLOOKUP(A89,Duplicate!$O$4:$W$227,8,FALSE),1)</f>
        <v>4466.3999999999996</v>
      </c>
      <c r="H89" s="30">
        <f>ROUND(VLOOKUP(A89,Duplicate!$O$4:$W$227,9,FALSE),1)</f>
        <v>6148.7</v>
      </c>
      <c r="I89" s="17">
        <f>C87-C88</f>
        <v>-0.30000000000001137</v>
      </c>
      <c r="J89" s="1"/>
      <c r="K89" s="1"/>
      <c r="L89" s="1"/>
      <c r="M89" s="1"/>
      <c r="N89" s="1"/>
      <c r="O89" s="1"/>
      <c r="R89" s="1"/>
      <c r="S89" s="1"/>
      <c r="U89" s="1"/>
      <c r="V89" s="16"/>
      <c r="W89" s="16"/>
      <c r="X89" s="16"/>
      <c r="Y89" s="16"/>
      <c r="Z89" s="16"/>
      <c r="AA89" s="16"/>
      <c r="AB89" s="16"/>
      <c r="AF89" s="1"/>
      <c r="AG89" s="1"/>
      <c r="AH89" s="1"/>
      <c r="AI89" s="1"/>
      <c r="AJ89" s="1"/>
      <c r="AK89" s="1"/>
      <c r="AO89" s="1"/>
      <c r="AP89" s="1"/>
      <c r="AQ89" s="1"/>
      <c r="AS89" s="1"/>
      <c r="AT89" s="1"/>
      <c r="AU89" s="1"/>
    </row>
    <row r="90" spans="1:47" x14ac:dyDescent="0.25">
      <c r="A90" s="8"/>
      <c r="B90" s="8"/>
      <c r="C90" s="30"/>
      <c r="D90" s="30"/>
      <c r="E90" s="30"/>
      <c r="F90" s="30"/>
      <c r="G90" s="30"/>
      <c r="H90" s="30"/>
      <c r="I90" s="17"/>
      <c r="J90" s="1"/>
      <c r="K90" s="1"/>
      <c r="L90" s="1"/>
      <c r="M90" s="1"/>
      <c r="N90" s="1"/>
      <c r="O90" s="1"/>
      <c r="R90" s="1"/>
      <c r="S90" s="1"/>
      <c r="U90" s="1"/>
      <c r="V90" s="16"/>
      <c r="W90" s="16"/>
      <c r="X90" s="16"/>
      <c r="Y90" s="16"/>
      <c r="Z90" s="16"/>
      <c r="AA90" s="16"/>
      <c r="AB90" s="16"/>
      <c r="AF90" s="1"/>
      <c r="AG90" s="1"/>
      <c r="AH90" s="1"/>
      <c r="AI90" s="1"/>
      <c r="AJ90" s="1"/>
      <c r="AK90" s="1"/>
      <c r="AO90" s="1"/>
      <c r="AP90" s="1"/>
      <c r="AQ90" s="1"/>
      <c r="AS90" s="1"/>
      <c r="AT90" s="1"/>
      <c r="AU90" s="1"/>
    </row>
    <row r="91" spans="1:47" x14ac:dyDescent="0.25">
      <c r="A91" s="1">
        <v>72059.8</v>
      </c>
      <c r="B91" s="9" t="s">
        <v>25</v>
      </c>
      <c r="C91" s="30">
        <f>ROUND(VLOOKUP(A91,Revised!$B$4:$J$227,3,FALSE),1)</f>
        <v>179.6</v>
      </c>
      <c r="D91" s="30">
        <f>ROUND(VLOOKUP(A91,Revised!$O$4:$W$227,3,FALSE),1)</f>
        <v>180.1</v>
      </c>
      <c r="E91" s="30">
        <f>ROUND(VLOOKUP(A91,Revised!$O$4:$W$227,4,FALSE),1)</f>
        <v>0.5</v>
      </c>
      <c r="F91" s="30">
        <f>ROUND(VLOOKUP(A91,Revised!$O$4:$W$227,6,FALSE),1)</f>
        <v>1872</v>
      </c>
      <c r="G91" s="30">
        <f>ROUND(VLOOKUP(A91,Revised!$O$4:$W$227,8,FALSE),1)</f>
        <v>3815</v>
      </c>
      <c r="H91" s="30">
        <f>ROUND(VLOOKUP(A91,Revised!$O$4:$W$227,9,FALSE),1)</f>
        <v>5687</v>
      </c>
      <c r="I91" s="17"/>
      <c r="J91" s="1"/>
      <c r="K91" s="1"/>
      <c r="L91" s="1"/>
      <c r="M91" s="1"/>
      <c r="N91" s="1"/>
      <c r="O91" s="1"/>
      <c r="R91" s="1"/>
      <c r="S91" s="1"/>
      <c r="U91" s="1"/>
      <c r="V91" s="16"/>
      <c r="W91" s="16"/>
      <c r="X91" s="16"/>
      <c r="Y91" s="16"/>
      <c r="Z91" s="16"/>
      <c r="AA91" s="16"/>
      <c r="AB91" s="16"/>
      <c r="AF91" s="1"/>
      <c r="AG91" s="1"/>
      <c r="AH91" s="1"/>
      <c r="AI91" s="1"/>
      <c r="AJ91" s="1"/>
      <c r="AK91" s="1"/>
      <c r="AO91" s="1"/>
      <c r="AP91" s="1"/>
      <c r="AQ91" s="1"/>
      <c r="AS91" s="1"/>
      <c r="AT91" s="1"/>
      <c r="AU91" s="1"/>
    </row>
    <row r="92" spans="1:47" x14ac:dyDescent="0.25">
      <c r="A92" s="1">
        <v>72059.8</v>
      </c>
      <c r="B92" s="9" t="s">
        <v>24</v>
      </c>
      <c r="C92" s="30">
        <f>ROUND(VLOOKUP(A92,Corrected!$B$4:$J$227,3,FALSE),1)</f>
        <v>179.9</v>
      </c>
      <c r="D92" s="30">
        <f>ROUND(VLOOKUP(A92,Corrected!$O$4:$W$227,3,FALSE),1)</f>
        <v>180.4</v>
      </c>
      <c r="E92" s="30">
        <f>ROUND(VLOOKUP(A92,Corrected!$O$4:$W$227,4,FALSE),1)</f>
        <v>0.5</v>
      </c>
      <c r="F92" s="30">
        <f>ROUND(VLOOKUP(A92,Corrected!$O$4:$W$227,6,FALSE),1)</f>
        <v>1871.5</v>
      </c>
      <c r="G92" s="30">
        <f>ROUND(VLOOKUP(A92,Corrected!$O$4:$W$227,8,FALSE),1)</f>
        <v>3815</v>
      </c>
      <c r="H92" s="30">
        <f>ROUND(VLOOKUP(A92,Corrected!$O$4:$W$227,9,FALSE),1)</f>
        <v>5686.5</v>
      </c>
      <c r="I92" s="17"/>
      <c r="J92" s="1"/>
      <c r="K92" s="1"/>
      <c r="M92" s="1"/>
      <c r="N92" s="1"/>
      <c r="O92" s="1"/>
      <c r="R92" s="1"/>
      <c r="S92" s="1"/>
      <c r="U92" s="1"/>
      <c r="V92" s="16"/>
      <c r="W92" s="16"/>
      <c r="X92" s="16"/>
      <c r="Y92" s="16"/>
      <c r="Z92" s="16"/>
      <c r="AA92" s="16"/>
      <c r="AB92" s="16"/>
      <c r="AF92" s="1"/>
      <c r="AG92" s="1"/>
      <c r="AH92" s="1"/>
      <c r="AI92" s="1"/>
      <c r="AJ92" s="1"/>
      <c r="AK92" s="1"/>
      <c r="AO92" s="1"/>
      <c r="AP92" s="1"/>
      <c r="AQ92" s="1"/>
      <c r="AS92" s="1"/>
      <c r="AT92" s="1"/>
      <c r="AU92" s="1"/>
    </row>
    <row r="93" spans="1:47" x14ac:dyDescent="0.25">
      <c r="A93" s="1">
        <v>72059.8</v>
      </c>
      <c r="B93" s="9" t="s">
        <v>23</v>
      </c>
      <c r="C93" s="30">
        <f>ROUND(VLOOKUP(A93,Duplicate!$B$4:$J$227,3,FALSE),1)</f>
        <v>183.1</v>
      </c>
      <c r="D93" s="30">
        <f>ROUND(VLOOKUP(A93,Duplicate!$O$4:$W$227,3,FALSE),1)</f>
        <v>183.2</v>
      </c>
      <c r="E93" s="30">
        <f>ROUND(VLOOKUP(A93,Duplicate!$O$4:$W$227,4,FALSE),1)</f>
        <v>0.1</v>
      </c>
      <c r="F93" s="30">
        <f>ROUND(VLOOKUP(A93,Duplicate!$O$4:$W$227,6,FALSE),1)</f>
        <v>1993.1</v>
      </c>
      <c r="G93" s="30">
        <f>ROUND(VLOOKUP(A93,Duplicate!$O$4:$W$227,8,FALSE),1)</f>
        <v>4009.9</v>
      </c>
      <c r="H93" s="30">
        <f>ROUND(VLOOKUP(A93,Duplicate!$O$4:$W$227,9,FALSE),1)</f>
        <v>6003</v>
      </c>
      <c r="I93" s="17">
        <f>C91-C92</f>
        <v>-0.30000000000001137</v>
      </c>
      <c r="J93" s="1"/>
      <c r="K93" s="1"/>
      <c r="M93" s="1"/>
      <c r="N93" s="1"/>
      <c r="O93" s="1"/>
      <c r="R93" s="1"/>
      <c r="S93" s="1"/>
      <c r="U93" s="1"/>
      <c r="V93" s="16"/>
      <c r="W93" s="16"/>
      <c r="X93" s="16"/>
      <c r="Y93" s="16"/>
      <c r="Z93" s="16"/>
      <c r="AA93" s="16"/>
      <c r="AB93" s="16"/>
      <c r="AF93" s="1"/>
      <c r="AG93" s="1"/>
      <c r="AH93" s="1"/>
      <c r="AI93" s="1"/>
      <c r="AJ93" s="1"/>
      <c r="AK93" s="1"/>
      <c r="AO93" s="1"/>
      <c r="AP93" s="1"/>
      <c r="AQ93" s="1"/>
      <c r="AS93" s="1"/>
      <c r="AT93" s="1"/>
      <c r="AU93" s="1"/>
    </row>
    <row r="94" spans="1:47" x14ac:dyDescent="0.25">
      <c r="A94" s="8"/>
      <c r="B94" s="8"/>
      <c r="C94" s="30"/>
      <c r="D94" s="30"/>
      <c r="E94" s="30"/>
      <c r="F94" s="30"/>
      <c r="G94" s="30"/>
      <c r="H94" s="30"/>
      <c r="I94" s="17"/>
      <c r="J94" s="1"/>
      <c r="K94" s="1"/>
      <c r="M94" s="1"/>
      <c r="N94" s="1"/>
      <c r="O94" s="1"/>
      <c r="R94" s="1"/>
      <c r="S94" s="1"/>
      <c r="U94" s="1"/>
      <c r="V94" s="16"/>
      <c r="W94" s="16"/>
      <c r="X94" s="16"/>
      <c r="Y94" s="16"/>
      <c r="Z94" s="16"/>
      <c r="AA94" s="16"/>
      <c r="AB94" s="16"/>
      <c r="AF94" s="1"/>
      <c r="AG94" s="1"/>
      <c r="AH94" s="1"/>
      <c r="AI94" s="1"/>
      <c r="AJ94" s="1"/>
      <c r="AK94" s="1"/>
      <c r="AO94" s="1"/>
      <c r="AP94" s="1"/>
      <c r="AQ94" s="1"/>
      <c r="AS94" s="1"/>
      <c r="AT94" s="1"/>
      <c r="AU94" s="1"/>
    </row>
    <row r="95" spans="1:47" x14ac:dyDescent="0.25">
      <c r="A95" s="1">
        <v>71440</v>
      </c>
      <c r="B95" s="9" t="s">
        <v>25</v>
      </c>
      <c r="C95" s="30">
        <f>ROUND(VLOOKUP(A95,Revised!$B$4:$J$227,3,FALSE),1)</f>
        <v>179.3</v>
      </c>
      <c r="D95" s="30">
        <f>ROUND(VLOOKUP(A95,Revised!$O$4:$W$227,3,FALSE),1)</f>
        <v>179.7</v>
      </c>
      <c r="E95" s="30">
        <f>ROUND(VLOOKUP(A95,Revised!$O$4:$W$227,4,FALSE),1)</f>
        <v>0.5</v>
      </c>
      <c r="F95" s="30">
        <f>ROUND(VLOOKUP(A95,Revised!$O$4:$W$227,6,FALSE),1)</f>
        <v>289</v>
      </c>
      <c r="G95" s="30">
        <f>ROUND(VLOOKUP(A95,Revised!$O$4:$W$227,8,FALSE),1)</f>
        <v>4396</v>
      </c>
      <c r="H95" s="30">
        <f>ROUND(VLOOKUP(A95,Revised!$O$4:$W$227,9,FALSE),1)</f>
        <v>5067</v>
      </c>
      <c r="I95" s="17"/>
      <c r="J95" s="1"/>
      <c r="K95" s="1"/>
      <c r="M95" s="1"/>
      <c r="N95" s="1"/>
      <c r="O95" s="1"/>
      <c r="R95" s="1"/>
      <c r="S95" s="1"/>
      <c r="U95" s="1"/>
      <c r="V95" s="16"/>
      <c r="W95" s="16"/>
      <c r="X95" s="16"/>
      <c r="Y95" s="16"/>
      <c r="Z95" s="16"/>
      <c r="AA95" s="16"/>
      <c r="AB95" s="16"/>
      <c r="AF95" s="1"/>
      <c r="AG95" s="1"/>
      <c r="AH95" s="1"/>
      <c r="AI95" s="1"/>
      <c r="AJ95" s="1"/>
      <c r="AK95" s="1"/>
      <c r="AO95" s="1"/>
      <c r="AP95" s="1"/>
      <c r="AQ95" s="1"/>
      <c r="AS95" s="1"/>
      <c r="AT95" s="1"/>
      <c r="AU95" s="1"/>
    </row>
    <row r="96" spans="1:47" x14ac:dyDescent="0.25">
      <c r="A96" s="1">
        <v>71440</v>
      </c>
      <c r="B96" s="9" t="s">
        <v>24</v>
      </c>
      <c r="C96" s="30">
        <f>ROUND(VLOOKUP(A96,Corrected!$B$4:$J$227,3,FALSE),1)</f>
        <v>179.6</v>
      </c>
      <c r="D96" s="30">
        <f>ROUND(VLOOKUP(A96,Corrected!$O$4:$W$227,3,FALSE),1)</f>
        <v>180.1</v>
      </c>
      <c r="E96" s="30">
        <f>ROUND(VLOOKUP(A96,Corrected!$O$4:$W$227,4,FALSE),1)</f>
        <v>0.5</v>
      </c>
      <c r="F96" s="30">
        <f>ROUND(VLOOKUP(A96,Corrected!$O$4:$W$227,6,FALSE),1)</f>
        <v>266.8</v>
      </c>
      <c r="G96" s="30">
        <f>ROUND(VLOOKUP(A96,Corrected!$O$4:$W$227,8,FALSE),1)</f>
        <v>4395.8</v>
      </c>
      <c r="H96" s="30">
        <f>ROUND(VLOOKUP(A96,Corrected!$O$4:$W$227,9,FALSE),1)</f>
        <v>5066.5</v>
      </c>
      <c r="I96" s="17"/>
      <c r="J96" s="1"/>
      <c r="K96" s="1"/>
      <c r="M96" s="1"/>
      <c r="N96" s="1"/>
      <c r="O96" s="1"/>
      <c r="R96" s="1"/>
      <c r="S96" s="1"/>
      <c r="U96" s="1"/>
      <c r="V96" s="16"/>
      <c r="W96" s="16"/>
      <c r="X96" s="16"/>
      <c r="Y96" s="16"/>
      <c r="Z96" s="16"/>
      <c r="AA96" s="16"/>
      <c r="AB96" s="16"/>
      <c r="AF96" s="1"/>
      <c r="AG96" s="1"/>
      <c r="AH96" s="1"/>
      <c r="AI96" s="1"/>
      <c r="AJ96" s="1"/>
      <c r="AK96" s="1"/>
      <c r="AO96" s="1"/>
      <c r="AP96" s="1"/>
      <c r="AQ96" s="1"/>
      <c r="AS96" s="1"/>
      <c r="AT96" s="1"/>
      <c r="AU96" s="1"/>
    </row>
    <row r="97" spans="1:47" x14ac:dyDescent="0.25">
      <c r="A97" s="1">
        <v>71440</v>
      </c>
      <c r="B97" s="9" t="s">
        <v>23</v>
      </c>
      <c r="C97" s="30" t="s">
        <v>35</v>
      </c>
      <c r="D97" s="30" t="s">
        <v>35</v>
      </c>
      <c r="E97" s="30" t="s">
        <v>35</v>
      </c>
      <c r="F97" s="30" t="s">
        <v>35</v>
      </c>
      <c r="G97" s="30" t="s">
        <v>35</v>
      </c>
      <c r="H97" s="30" t="s">
        <v>35</v>
      </c>
      <c r="I97" s="18">
        <f>C95-C96</f>
        <v>-0.29999999999998295</v>
      </c>
      <c r="J97" s="1"/>
      <c r="K97" s="1"/>
      <c r="M97" s="1"/>
      <c r="N97" s="1"/>
      <c r="O97" s="1"/>
      <c r="R97" s="1"/>
      <c r="S97" s="1"/>
      <c r="U97" s="1"/>
      <c r="V97" s="16"/>
      <c r="W97" s="16"/>
      <c r="X97" s="16"/>
      <c r="Y97" s="16"/>
      <c r="Z97" s="16"/>
      <c r="AA97" s="16"/>
      <c r="AB97" s="16"/>
      <c r="AF97" s="1"/>
      <c r="AG97" s="1"/>
      <c r="AH97" s="1"/>
      <c r="AI97" s="1"/>
      <c r="AJ97" s="1"/>
      <c r="AK97" s="1"/>
      <c r="AO97" s="1"/>
      <c r="AP97" s="1"/>
      <c r="AQ97" s="1"/>
      <c r="AS97" s="1"/>
      <c r="AT97" s="1"/>
      <c r="AU97" s="1"/>
    </row>
    <row r="98" spans="1:47" x14ac:dyDescent="0.25">
      <c r="A98" s="8"/>
      <c r="B98" s="8"/>
      <c r="C98" s="30"/>
      <c r="D98" s="30"/>
      <c r="E98" s="30"/>
      <c r="F98" s="30"/>
      <c r="G98" s="30"/>
      <c r="H98" s="30"/>
      <c r="I98" s="17"/>
      <c r="J98" s="1"/>
      <c r="K98" s="1"/>
      <c r="M98" s="1"/>
      <c r="N98" s="1"/>
      <c r="O98" s="1"/>
      <c r="R98" s="1"/>
      <c r="S98" s="1"/>
      <c r="U98" s="1"/>
      <c r="V98" s="16"/>
      <c r="W98" s="16"/>
      <c r="X98" s="16"/>
      <c r="Y98" s="16"/>
      <c r="Z98" s="16"/>
      <c r="AA98" s="16"/>
      <c r="AB98" s="16"/>
      <c r="AF98" s="1"/>
      <c r="AG98" s="1"/>
      <c r="AH98" s="1"/>
      <c r="AI98" s="1"/>
      <c r="AJ98" s="1"/>
      <c r="AK98" s="1"/>
      <c r="AO98" s="1"/>
      <c r="AP98" s="1"/>
      <c r="AQ98" s="1"/>
      <c r="AS98" s="1"/>
      <c r="AT98" s="1"/>
      <c r="AU98" s="1"/>
    </row>
    <row r="99" spans="1:47" x14ac:dyDescent="0.25">
      <c r="A99" s="1">
        <v>71410.8</v>
      </c>
      <c r="B99" s="9" t="s">
        <v>25</v>
      </c>
      <c r="C99" s="30" t="s">
        <v>35</v>
      </c>
      <c r="D99" s="30" t="s">
        <v>35</v>
      </c>
      <c r="E99" s="30" t="s">
        <v>35</v>
      </c>
      <c r="F99" s="30" t="s">
        <v>35</v>
      </c>
      <c r="G99" s="30" t="s">
        <v>35</v>
      </c>
      <c r="H99" s="30" t="s">
        <v>35</v>
      </c>
      <c r="I99" s="17"/>
      <c r="J99" s="1"/>
      <c r="K99" s="1"/>
      <c r="M99" s="1"/>
      <c r="N99" s="1"/>
      <c r="O99" s="1"/>
      <c r="R99" s="1"/>
      <c r="S99" s="1"/>
      <c r="U99" s="1"/>
      <c r="V99" s="16"/>
      <c r="W99" s="16"/>
      <c r="X99" s="16"/>
      <c r="Y99" s="16"/>
      <c r="Z99" s="16"/>
      <c r="AA99" s="16"/>
      <c r="AB99" s="16"/>
      <c r="AF99" s="1"/>
      <c r="AG99" s="1"/>
      <c r="AH99" s="1"/>
      <c r="AI99" s="1"/>
      <c r="AJ99" s="1"/>
      <c r="AK99" s="1"/>
      <c r="AO99" s="1"/>
      <c r="AP99" s="1"/>
      <c r="AQ99" s="1"/>
      <c r="AS99" s="1"/>
      <c r="AT99" s="1"/>
      <c r="AU99" s="1"/>
    </row>
    <row r="100" spans="1:47" x14ac:dyDescent="0.25">
      <c r="A100" s="1">
        <v>71410.8</v>
      </c>
      <c r="B100" s="9" t="s">
        <v>24</v>
      </c>
      <c r="C100" s="30" t="s">
        <v>35</v>
      </c>
      <c r="D100" s="30" t="s">
        <v>35</v>
      </c>
      <c r="E100" s="30" t="s">
        <v>35</v>
      </c>
      <c r="F100" s="30" t="s">
        <v>35</v>
      </c>
      <c r="G100" s="30" t="s">
        <v>35</v>
      </c>
      <c r="H100" s="30" t="s">
        <v>35</v>
      </c>
      <c r="I100" s="17"/>
      <c r="J100" s="1"/>
      <c r="K100" s="1"/>
      <c r="M100" s="1"/>
      <c r="N100" s="1"/>
      <c r="O100" s="1"/>
      <c r="R100" s="1"/>
      <c r="S100" s="1"/>
      <c r="U100" s="1"/>
      <c r="V100" s="16"/>
      <c r="W100" s="16"/>
      <c r="X100" s="16"/>
      <c r="Y100" s="16"/>
      <c r="Z100" s="16"/>
      <c r="AA100" s="16"/>
      <c r="AB100" s="16"/>
      <c r="AF100" s="1"/>
      <c r="AG100" s="1"/>
      <c r="AH100" s="1"/>
      <c r="AI100" s="1"/>
      <c r="AJ100" s="1"/>
      <c r="AK100" s="1"/>
      <c r="AO100" s="1"/>
      <c r="AP100" s="1"/>
      <c r="AQ100" s="1"/>
      <c r="AS100" s="1"/>
      <c r="AT100" s="1"/>
      <c r="AU100" s="1"/>
    </row>
    <row r="101" spans="1:47" x14ac:dyDescent="0.25">
      <c r="A101" s="1">
        <v>71410.8</v>
      </c>
      <c r="B101" s="9" t="s">
        <v>23</v>
      </c>
      <c r="C101" s="30">
        <f>ROUND(VLOOKUP(A101,Duplicate!$B$4:$J$227,3,FALSE),1)</f>
        <v>182.2</v>
      </c>
      <c r="D101" s="30">
        <f>ROUND(VLOOKUP(A101,Duplicate!$O$4:$W$227,3,FALSE),1)</f>
        <v>182.2</v>
      </c>
      <c r="E101" s="30">
        <f>ROUND(VLOOKUP(A101,Duplicate!$O$4:$W$227,4,FALSE),1)</f>
        <v>0</v>
      </c>
      <c r="F101" s="30">
        <f>ROUND(VLOOKUP(A101,Duplicate!$O$4:$W$227,6,FALSE),1)</f>
        <v>80</v>
      </c>
      <c r="G101" s="30">
        <f>ROUND(VLOOKUP(A101,Duplicate!$O$4:$W$227,8,FALSE),1)</f>
        <v>4960</v>
      </c>
      <c r="H101" s="30">
        <f>ROUND(VLOOKUP(A101,Duplicate!$O$4:$W$227,9,FALSE),1)</f>
        <v>5040</v>
      </c>
      <c r="I101" s="30" t="s">
        <v>35</v>
      </c>
      <c r="J101" s="1"/>
      <c r="K101" s="1"/>
      <c r="M101" s="1"/>
      <c r="N101" s="1"/>
      <c r="O101" s="1"/>
      <c r="R101" s="1"/>
      <c r="S101" s="1"/>
      <c r="U101" s="1"/>
      <c r="V101" s="16"/>
      <c r="W101" s="16"/>
      <c r="X101" s="16"/>
      <c r="Y101" s="16"/>
      <c r="Z101" s="16"/>
      <c r="AA101" s="16"/>
      <c r="AB101" s="16"/>
      <c r="AF101" s="1"/>
      <c r="AG101" s="1"/>
      <c r="AH101" s="1"/>
      <c r="AI101" s="1"/>
      <c r="AJ101" s="1"/>
      <c r="AK101" s="1"/>
      <c r="AO101" s="1"/>
      <c r="AP101" s="1"/>
      <c r="AQ101" s="1"/>
      <c r="AS101" s="1"/>
      <c r="AT101" s="1"/>
      <c r="AU101" s="1"/>
    </row>
    <row r="102" spans="1:47" x14ac:dyDescent="0.25">
      <c r="A102" s="8"/>
      <c r="B102" s="8"/>
      <c r="C102" s="30"/>
      <c r="D102" s="30"/>
      <c r="E102" s="30"/>
      <c r="F102" s="30"/>
      <c r="G102" s="30"/>
      <c r="H102" s="30"/>
      <c r="I102" s="17"/>
      <c r="J102" s="1"/>
      <c r="K102" s="1"/>
      <c r="M102" s="1"/>
      <c r="N102" s="1"/>
      <c r="O102" s="1"/>
      <c r="R102" s="1"/>
      <c r="S102" s="1"/>
      <c r="U102" s="1"/>
      <c r="V102" s="16"/>
      <c r="W102" s="16"/>
      <c r="X102" s="16"/>
      <c r="Y102" s="16"/>
      <c r="Z102" s="16"/>
      <c r="AA102" s="16"/>
      <c r="AB102" s="16"/>
      <c r="AF102" s="1"/>
      <c r="AG102" s="1"/>
      <c r="AH102" s="1"/>
      <c r="AI102" s="1"/>
      <c r="AJ102" s="1"/>
      <c r="AK102" s="1"/>
      <c r="AO102" s="1"/>
      <c r="AP102" s="1"/>
      <c r="AQ102" s="1"/>
      <c r="AS102" s="1"/>
      <c r="AT102" s="1"/>
      <c r="AU102" s="1"/>
    </row>
    <row r="103" spans="1:47" x14ac:dyDescent="0.25">
      <c r="A103" s="1">
        <v>71364.800000000003</v>
      </c>
      <c r="B103" s="9" t="s">
        <v>25</v>
      </c>
      <c r="C103" s="30" t="s">
        <v>35</v>
      </c>
      <c r="D103" s="30" t="s">
        <v>35</v>
      </c>
      <c r="E103" s="30" t="s">
        <v>35</v>
      </c>
      <c r="F103" s="30" t="s">
        <v>35</v>
      </c>
      <c r="G103" s="30" t="s">
        <v>35</v>
      </c>
      <c r="H103" s="30" t="s">
        <v>35</v>
      </c>
      <c r="I103" s="17"/>
      <c r="J103" s="1"/>
      <c r="K103" s="1"/>
      <c r="M103" s="1"/>
      <c r="N103" s="1"/>
      <c r="O103" s="1"/>
      <c r="R103" s="1"/>
      <c r="S103" s="1"/>
      <c r="U103" s="1"/>
      <c r="V103" s="16"/>
      <c r="W103" s="16"/>
      <c r="X103" s="16"/>
      <c r="Y103" s="16"/>
      <c r="Z103" s="16"/>
      <c r="AA103" s="16"/>
      <c r="AB103" s="16"/>
      <c r="AF103" s="1"/>
      <c r="AG103" s="1"/>
      <c r="AH103" s="1"/>
      <c r="AI103" s="1"/>
      <c r="AJ103" s="1"/>
      <c r="AK103" s="1"/>
      <c r="AO103" s="1"/>
      <c r="AP103" s="1"/>
      <c r="AQ103" s="1"/>
      <c r="AS103" s="1"/>
      <c r="AT103" s="1"/>
      <c r="AU103" s="1"/>
    </row>
    <row r="104" spans="1:47" x14ac:dyDescent="0.25">
      <c r="A104" s="1">
        <v>71364.800000000003</v>
      </c>
      <c r="B104" s="9" t="s">
        <v>24</v>
      </c>
      <c r="C104" s="30" t="s">
        <v>35</v>
      </c>
      <c r="D104" s="30" t="s">
        <v>35</v>
      </c>
      <c r="E104" s="30" t="s">
        <v>35</v>
      </c>
      <c r="F104" s="30" t="s">
        <v>35</v>
      </c>
      <c r="G104" s="30" t="s">
        <v>35</v>
      </c>
      <c r="H104" s="30" t="s">
        <v>35</v>
      </c>
      <c r="I104" s="17"/>
      <c r="J104" s="1"/>
      <c r="K104" s="1"/>
      <c r="M104" s="1"/>
      <c r="N104" s="1"/>
      <c r="O104" s="1"/>
      <c r="R104" s="1"/>
      <c r="S104" s="1"/>
      <c r="U104" s="1"/>
      <c r="V104" s="16"/>
      <c r="W104" s="16"/>
      <c r="X104" s="16"/>
      <c r="Y104" s="16"/>
      <c r="Z104" s="16"/>
      <c r="AA104" s="16"/>
      <c r="AB104" s="16"/>
      <c r="AF104" s="1"/>
      <c r="AG104" s="1"/>
      <c r="AH104" s="1"/>
      <c r="AI104" s="1"/>
      <c r="AJ104" s="1"/>
      <c r="AK104" s="1"/>
      <c r="AO104" s="1"/>
      <c r="AP104" s="1"/>
      <c r="AQ104" s="1"/>
      <c r="AS104" s="1"/>
      <c r="AT104" s="1"/>
      <c r="AU104" s="1"/>
    </row>
    <row r="105" spans="1:47" x14ac:dyDescent="0.25">
      <c r="A105" s="1">
        <v>71364.800000000003</v>
      </c>
      <c r="B105" s="9" t="s">
        <v>23</v>
      </c>
      <c r="C105" s="30">
        <f>ROUND(VLOOKUP(A105,Duplicate!$B$4:$J$227,3,FALSE),1)</f>
        <v>178.2</v>
      </c>
      <c r="D105" s="30">
        <f>ROUND(VLOOKUP(A105,Duplicate!$O$4:$W$227,3,FALSE),1)</f>
        <v>179</v>
      </c>
      <c r="E105" s="30">
        <f>ROUND(VLOOKUP(A105,Duplicate!$O$4:$W$227,4,FALSE),1)</f>
        <v>0.8</v>
      </c>
      <c r="F105" s="30">
        <f>ROUND(VLOOKUP(A105,Duplicate!$O$4:$W$227,6,FALSE),1)</f>
        <v>80</v>
      </c>
      <c r="G105" s="30">
        <f>ROUND(VLOOKUP(A105,Duplicate!$O$4:$W$227,8,FALSE),1)</f>
        <v>4960</v>
      </c>
      <c r="H105" s="30">
        <f>ROUND(VLOOKUP(A105,Duplicate!$O$4:$W$227,9,FALSE),1)</f>
        <v>5040</v>
      </c>
      <c r="I105" s="30" t="s">
        <v>35</v>
      </c>
      <c r="J105" s="1"/>
      <c r="K105" s="1"/>
      <c r="M105" s="1"/>
      <c r="N105" s="1"/>
      <c r="O105" s="1"/>
      <c r="R105" s="1"/>
      <c r="S105" s="1"/>
      <c r="U105" s="1"/>
      <c r="V105" s="16"/>
      <c r="W105" s="16"/>
      <c r="X105" s="16"/>
      <c r="Y105" s="16"/>
      <c r="Z105" s="16"/>
      <c r="AA105" s="16"/>
      <c r="AB105" s="16"/>
      <c r="AF105" s="1"/>
      <c r="AG105" s="1"/>
      <c r="AH105" s="1"/>
      <c r="AI105" s="1"/>
      <c r="AJ105" s="1"/>
      <c r="AK105" s="1"/>
      <c r="AO105" s="1"/>
      <c r="AP105" s="1"/>
      <c r="AQ105" s="1"/>
      <c r="AS105" s="1"/>
      <c r="AT105" s="1"/>
      <c r="AU105" s="1"/>
    </row>
    <row r="106" spans="1:47" x14ac:dyDescent="0.25">
      <c r="A106" s="8"/>
      <c r="B106" s="8"/>
      <c r="C106" s="30"/>
      <c r="D106" s="30"/>
      <c r="E106" s="30"/>
      <c r="F106" s="30"/>
      <c r="G106" s="30"/>
      <c r="H106" s="30"/>
      <c r="I106" s="17"/>
      <c r="J106" s="1"/>
      <c r="K106" s="1"/>
      <c r="M106" s="1"/>
      <c r="N106" s="1"/>
      <c r="O106" s="1"/>
      <c r="R106" s="1"/>
      <c r="S106" s="1"/>
      <c r="U106" s="1"/>
      <c r="V106" s="16"/>
      <c r="W106" s="16"/>
      <c r="X106" s="16"/>
      <c r="Y106" s="16"/>
      <c r="Z106" s="16"/>
      <c r="AA106" s="16"/>
      <c r="AB106" s="16"/>
      <c r="AF106" s="1"/>
      <c r="AG106" s="1"/>
      <c r="AH106" s="1"/>
      <c r="AI106" s="1"/>
      <c r="AJ106" s="1"/>
      <c r="AK106" s="1"/>
      <c r="AO106" s="1"/>
      <c r="AP106" s="1"/>
      <c r="AQ106" s="1"/>
      <c r="AS106" s="1"/>
      <c r="AT106" s="1"/>
      <c r="AU106" s="1"/>
    </row>
    <row r="107" spans="1:47" x14ac:dyDescent="0.25">
      <c r="A107" s="1">
        <v>71321</v>
      </c>
      <c r="B107" s="9" t="s">
        <v>25</v>
      </c>
      <c r="C107" s="30">
        <f>ROUND(VLOOKUP(A107,Revised!$B$4:$J$227,3,FALSE),1)</f>
        <v>178.8</v>
      </c>
      <c r="D107" s="30">
        <f>ROUND(VLOOKUP(A107,Revised!$O$4:$W$227,3,FALSE),1)</f>
        <v>179.3</v>
      </c>
      <c r="E107" s="30">
        <f>ROUND(VLOOKUP(A107,Revised!$O$4:$W$227,4,FALSE),1)</f>
        <v>0.6</v>
      </c>
      <c r="F107" s="30">
        <f>ROUND(VLOOKUP(A107,Revised!$O$4:$W$227,6,FALSE),1)</f>
        <v>251.7</v>
      </c>
      <c r="G107" s="30">
        <f>ROUND(VLOOKUP(A107,Revised!$O$4:$W$227,8,FALSE),1)</f>
        <v>4408</v>
      </c>
      <c r="H107" s="30">
        <f>ROUND(VLOOKUP(A107,Revised!$O$4:$W$227,9,FALSE),1)</f>
        <v>5054</v>
      </c>
      <c r="I107" s="17"/>
      <c r="J107" s="1"/>
      <c r="K107" s="1"/>
      <c r="M107" s="1"/>
      <c r="N107" s="1"/>
      <c r="O107" s="1"/>
      <c r="R107" s="1"/>
      <c r="S107" s="1"/>
      <c r="U107" s="1"/>
      <c r="V107" s="16"/>
      <c r="W107" s="16"/>
      <c r="X107" s="16"/>
      <c r="Y107" s="16"/>
      <c r="Z107" s="16"/>
      <c r="AA107" s="16"/>
      <c r="AB107" s="16"/>
      <c r="AF107" s="1"/>
      <c r="AG107" s="1"/>
      <c r="AH107" s="1"/>
      <c r="AI107" s="1"/>
      <c r="AJ107" s="1"/>
      <c r="AK107" s="1"/>
      <c r="AO107" s="1"/>
      <c r="AP107" s="1"/>
      <c r="AQ107" s="1"/>
      <c r="AS107" s="1"/>
      <c r="AT107" s="1"/>
      <c r="AU107" s="1"/>
    </row>
    <row r="108" spans="1:47" x14ac:dyDescent="0.25">
      <c r="A108" s="1">
        <v>71321</v>
      </c>
      <c r="B108" s="9" t="s">
        <v>24</v>
      </c>
      <c r="C108" s="30">
        <f>ROUND(VLOOKUP(A108,Corrected!$B$4:$J$227,3,FALSE),1)</f>
        <v>178.8</v>
      </c>
      <c r="D108" s="30">
        <f>ROUND(VLOOKUP(A108,Corrected!$O$4:$W$227,3,FALSE),1)</f>
        <v>179.3</v>
      </c>
      <c r="E108" s="30">
        <f>ROUND(VLOOKUP(A108,Corrected!$O$4:$W$227,4,FALSE),1)</f>
        <v>0.6</v>
      </c>
      <c r="F108" s="30">
        <f>ROUND(VLOOKUP(A108,Corrected!$O$4:$W$227,6,FALSE),1)</f>
        <v>216.6</v>
      </c>
      <c r="G108" s="30">
        <f>ROUND(VLOOKUP(A108,Corrected!$O$4:$W$227,8,FALSE),1)</f>
        <v>4408.3999999999996</v>
      </c>
      <c r="H108" s="30">
        <f>ROUND(VLOOKUP(A108,Corrected!$O$4:$W$227,9,FALSE),1)</f>
        <v>5053.8999999999996</v>
      </c>
      <c r="I108" s="17"/>
      <c r="J108" s="1"/>
      <c r="K108" s="1"/>
      <c r="M108" s="1"/>
      <c r="N108" s="1"/>
      <c r="O108" s="1"/>
      <c r="R108" s="1"/>
      <c r="S108" s="1"/>
      <c r="U108" s="1"/>
      <c r="V108" s="16"/>
      <c r="W108" s="16"/>
      <c r="X108" s="16"/>
      <c r="Y108" s="16"/>
      <c r="Z108" s="16"/>
      <c r="AA108" s="16"/>
      <c r="AB108" s="16"/>
      <c r="AF108" s="1"/>
      <c r="AG108" s="1"/>
      <c r="AH108" s="1"/>
      <c r="AI108" s="1"/>
      <c r="AJ108" s="1"/>
      <c r="AK108" s="1"/>
      <c r="AO108" s="1"/>
      <c r="AP108" s="1"/>
      <c r="AQ108" s="1"/>
      <c r="AS108" s="1"/>
      <c r="AT108" s="1"/>
      <c r="AU108" s="1"/>
    </row>
    <row r="109" spans="1:47" x14ac:dyDescent="0.25">
      <c r="A109" s="1">
        <v>71321</v>
      </c>
      <c r="B109" s="9" t="s">
        <v>23</v>
      </c>
      <c r="C109" s="30" t="s">
        <v>35</v>
      </c>
      <c r="D109" s="30" t="s">
        <v>35</v>
      </c>
      <c r="E109" s="30" t="s">
        <v>35</v>
      </c>
      <c r="F109" s="30" t="s">
        <v>35</v>
      </c>
      <c r="G109" s="30" t="s">
        <v>35</v>
      </c>
      <c r="H109" s="30" t="s">
        <v>35</v>
      </c>
      <c r="I109" s="17">
        <f>C107-C108</f>
        <v>0</v>
      </c>
      <c r="J109" s="1"/>
      <c r="K109" s="1"/>
      <c r="M109" s="1"/>
      <c r="N109" s="1"/>
      <c r="O109" s="1"/>
      <c r="R109" s="1"/>
      <c r="S109" s="1"/>
      <c r="U109" s="1"/>
      <c r="V109" s="16"/>
      <c r="W109" s="16"/>
      <c r="X109" s="16"/>
      <c r="Y109" s="16"/>
      <c r="Z109" s="16"/>
      <c r="AA109" s="16"/>
      <c r="AB109" s="16"/>
      <c r="AF109" s="1"/>
      <c r="AG109" s="1"/>
      <c r="AH109" s="1"/>
      <c r="AI109" s="1"/>
      <c r="AJ109" s="1"/>
      <c r="AK109" s="1"/>
      <c r="AO109" s="1"/>
      <c r="AP109" s="1"/>
      <c r="AQ109" s="1"/>
      <c r="AS109" s="1"/>
      <c r="AT109" s="1"/>
      <c r="AU109" s="1"/>
    </row>
    <row r="110" spans="1:47" x14ac:dyDescent="0.25">
      <c r="A110" s="8"/>
      <c r="B110" s="8"/>
      <c r="C110" s="30"/>
      <c r="D110" s="30"/>
      <c r="E110" s="30"/>
      <c r="F110" s="30"/>
      <c r="G110" s="30"/>
      <c r="H110" s="30"/>
      <c r="I110" s="17"/>
      <c r="J110" s="1"/>
      <c r="K110" s="1"/>
      <c r="M110" s="1"/>
      <c r="N110" s="1"/>
      <c r="O110" s="1"/>
      <c r="R110" s="1"/>
      <c r="S110" s="1"/>
      <c r="U110" s="1"/>
      <c r="V110" s="16"/>
      <c r="W110" s="16"/>
      <c r="X110" s="16"/>
      <c r="Y110" s="16"/>
      <c r="Z110" s="16"/>
      <c r="AA110" s="16"/>
      <c r="AB110" s="16"/>
      <c r="AF110" s="1"/>
      <c r="AG110" s="1"/>
      <c r="AH110" s="1"/>
      <c r="AI110" s="1"/>
      <c r="AJ110" s="1"/>
      <c r="AK110" s="1"/>
      <c r="AO110" s="1"/>
      <c r="AP110" s="1"/>
      <c r="AQ110" s="1"/>
      <c r="AS110" s="1"/>
      <c r="AT110" s="1"/>
      <c r="AU110" s="1"/>
    </row>
    <row r="111" spans="1:47" x14ac:dyDescent="0.25">
      <c r="A111" s="1">
        <v>70654.899999999994</v>
      </c>
      <c r="B111" s="9" t="s">
        <v>25</v>
      </c>
      <c r="C111" s="30">
        <f>ROUND(VLOOKUP(A111,Revised!$B$4:$J$227,3,FALSE),1)</f>
        <v>178.3</v>
      </c>
      <c r="D111" s="30">
        <f>ROUND(VLOOKUP(A111,Revised!$O$4:$W$227,3,FALSE),1)</f>
        <v>178.9</v>
      </c>
      <c r="E111" s="30">
        <f>ROUND(VLOOKUP(A111,Revised!$O$4:$W$227,4,FALSE),1)</f>
        <v>0.6</v>
      </c>
      <c r="F111" s="30">
        <f>ROUND(VLOOKUP(A111,Revised!$O$4:$W$227,6,FALSE),1)</f>
        <v>1133</v>
      </c>
      <c r="G111" s="30">
        <f>ROUND(VLOOKUP(A111,Revised!$O$4:$W$227,8,FALSE),1)</f>
        <v>4200</v>
      </c>
      <c r="H111" s="30">
        <f>ROUND(VLOOKUP(A111,Revised!$O$4:$W$227,9,FALSE),1)</f>
        <v>5333</v>
      </c>
      <c r="I111" s="17"/>
      <c r="J111" s="1"/>
      <c r="K111" s="1"/>
      <c r="M111" s="1"/>
      <c r="N111" s="1"/>
      <c r="O111" s="1"/>
      <c r="R111" s="1"/>
      <c r="S111" s="1"/>
      <c r="U111" s="1"/>
      <c r="V111" s="16"/>
      <c r="W111" s="16"/>
      <c r="X111" s="16"/>
      <c r="Y111" s="16"/>
      <c r="Z111" s="16"/>
      <c r="AA111" s="16"/>
      <c r="AB111" s="16"/>
      <c r="AF111" s="1"/>
      <c r="AG111" s="1"/>
      <c r="AH111" s="1"/>
      <c r="AI111" s="1"/>
      <c r="AJ111" s="1"/>
      <c r="AK111" s="1"/>
      <c r="AO111" s="1"/>
      <c r="AP111" s="1"/>
      <c r="AQ111" s="1"/>
      <c r="AS111" s="1"/>
      <c r="AT111" s="1"/>
      <c r="AU111" s="1"/>
    </row>
    <row r="112" spans="1:47" x14ac:dyDescent="0.25">
      <c r="A112" s="1">
        <v>70654.899999999994</v>
      </c>
      <c r="B112" s="9" t="s">
        <v>24</v>
      </c>
      <c r="C112" s="30">
        <f>ROUND(VLOOKUP(A112,Corrected!$B$4:$J$227,3,FALSE),1)</f>
        <v>178.3</v>
      </c>
      <c r="D112" s="30">
        <f>ROUND(VLOOKUP(A112,Corrected!$O$4:$W$227,3,FALSE),1)</f>
        <v>178.9</v>
      </c>
      <c r="E112" s="30">
        <f>ROUND(VLOOKUP(A112,Corrected!$O$4:$W$227,4,FALSE),1)</f>
        <v>0.6</v>
      </c>
      <c r="F112" s="30">
        <f>ROUND(VLOOKUP(A112,Corrected!$O$4:$W$227,6,FALSE),1)</f>
        <v>1133</v>
      </c>
      <c r="G112" s="30">
        <f>ROUND(VLOOKUP(A112,Corrected!$O$4:$W$227,8,FALSE),1)</f>
        <v>4200</v>
      </c>
      <c r="H112" s="30">
        <f>ROUND(VLOOKUP(A112,Corrected!$O$4:$W$227,9,FALSE),1)</f>
        <v>5333</v>
      </c>
      <c r="I112" s="17"/>
      <c r="J112" s="1"/>
      <c r="K112" s="1"/>
      <c r="M112" s="1"/>
      <c r="N112" s="1"/>
      <c r="O112" s="1"/>
      <c r="R112" s="1"/>
      <c r="S112" s="1"/>
      <c r="U112" s="1"/>
      <c r="V112" s="16"/>
      <c r="W112" s="16"/>
      <c r="X112" s="16"/>
      <c r="Y112" s="16"/>
      <c r="Z112" s="16"/>
      <c r="AA112" s="16"/>
      <c r="AB112" s="16"/>
      <c r="AF112" s="1"/>
      <c r="AG112" s="1"/>
      <c r="AH112" s="1"/>
      <c r="AI112" s="1"/>
      <c r="AJ112" s="1"/>
      <c r="AK112" s="1"/>
      <c r="AO112" s="1"/>
      <c r="AP112" s="1"/>
      <c r="AQ112" s="1"/>
      <c r="AS112" s="1"/>
      <c r="AT112" s="1"/>
      <c r="AU112" s="1"/>
    </row>
    <row r="113" spans="1:47" x14ac:dyDescent="0.25">
      <c r="A113" s="1">
        <v>70654.899999999994</v>
      </c>
      <c r="B113" s="9" t="s">
        <v>23</v>
      </c>
      <c r="C113" s="30">
        <f>ROUND(VLOOKUP(A113,Duplicate!$B$4:$J$227,3,FALSE),1)</f>
        <v>178.3</v>
      </c>
      <c r="D113" s="30">
        <f>ROUND(VLOOKUP(A113,Duplicate!$O$4:$W$227,3,FALSE),1)</f>
        <v>178.9</v>
      </c>
      <c r="E113" s="30">
        <f>ROUND(VLOOKUP(A113,Duplicate!$O$4:$W$227,4,FALSE),1)</f>
        <v>0.7</v>
      </c>
      <c r="F113" s="30">
        <f>ROUND(VLOOKUP(A113,Duplicate!$O$4:$W$227,6,FALSE),1)</f>
        <v>1133</v>
      </c>
      <c r="G113" s="30">
        <f>ROUND(VLOOKUP(A113,Duplicate!$O$4:$W$227,8,FALSE),1)</f>
        <v>4200</v>
      </c>
      <c r="H113" s="30">
        <f>ROUND(VLOOKUP(A113,Duplicate!$O$4:$W$227,9,FALSE),1)</f>
        <v>5333</v>
      </c>
      <c r="I113" s="17">
        <f>C111-C112</f>
        <v>0</v>
      </c>
      <c r="J113" s="1"/>
      <c r="K113" s="1"/>
      <c r="M113" s="1"/>
      <c r="N113" s="1"/>
      <c r="O113" s="1"/>
      <c r="R113" s="1"/>
      <c r="S113" s="1"/>
      <c r="U113" s="1"/>
      <c r="V113" s="16"/>
      <c r="W113" s="16"/>
      <c r="X113" s="16"/>
      <c r="Y113" s="16"/>
      <c r="Z113" s="16"/>
      <c r="AA113" s="16"/>
      <c r="AB113" s="16"/>
      <c r="AF113" s="1"/>
      <c r="AG113" s="1"/>
      <c r="AH113" s="1"/>
      <c r="AI113" s="1"/>
      <c r="AJ113" s="1"/>
      <c r="AK113" s="1"/>
      <c r="AO113" s="1"/>
      <c r="AP113" s="1"/>
      <c r="AQ113" s="1"/>
      <c r="AS113" s="1"/>
      <c r="AT113" s="1"/>
      <c r="AU113" s="1"/>
    </row>
    <row r="114" spans="1:47" x14ac:dyDescent="0.25">
      <c r="A114" s="8"/>
      <c r="B114" s="8"/>
      <c r="C114" s="30"/>
      <c r="D114" s="30"/>
      <c r="E114" s="30"/>
      <c r="F114" s="30"/>
      <c r="G114" s="30"/>
      <c r="H114" s="30"/>
      <c r="I114" s="17"/>
      <c r="J114" s="1"/>
      <c r="K114" s="1"/>
      <c r="M114" s="1"/>
      <c r="N114" s="1"/>
      <c r="O114" s="1"/>
      <c r="R114" s="1"/>
      <c r="S114" s="1"/>
      <c r="U114" s="1"/>
      <c r="V114" s="16"/>
      <c r="W114" s="16"/>
      <c r="X114" s="16"/>
      <c r="Y114" s="16"/>
      <c r="Z114" s="16"/>
      <c r="AA114" s="16"/>
      <c r="AB114" s="16"/>
      <c r="AF114" s="1"/>
      <c r="AG114" s="1"/>
      <c r="AH114" s="1"/>
      <c r="AI114" s="1"/>
      <c r="AJ114" s="1"/>
      <c r="AK114" s="1"/>
      <c r="AO114" s="1"/>
      <c r="AP114" s="1"/>
      <c r="AQ114" s="1"/>
      <c r="AS114" s="1"/>
      <c r="AT114" s="1"/>
      <c r="AU114" s="1"/>
    </row>
    <row r="115" spans="1:47" x14ac:dyDescent="0.25">
      <c r="A115" s="1">
        <v>70654.899999999994</v>
      </c>
      <c r="B115" s="9" t="s">
        <v>25</v>
      </c>
      <c r="C115" s="30">
        <f>ROUND(VLOOKUP(A115,Revised!$B$4:$J$227,3,FALSE),1)</f>
        <v>178.3</v>
      </c>
      <c r="D115" s="30">
        <f>ROUND(VLOOKUP(A115,Revised!$O$4:$W$227,3,FALSE),1)</f>
        <v>178.9</v>
      </c>
      <c r="E115" s="30">
        <f>ROUND(VLOOKUP(A115,Revised!$O$4:$W$227,4,FALSE),1)</f>
        <v>0.6</v>
      </c>
      <c r="F115" s="30">
        <f>ROUND(VLOOKUP(A115,Revised!$O$4:$W$227,6,FALSE),1)</f>
        <v>1133</v>
      </c>
      <c r="G115" s="30">
        <f>ROUND(VLOOKUP(A115,Revised!$O$4:$W$227,8,FALSE),1)</f>
        <v>4200</v>
      </c>
      <c r="H115" s="30">
        <f>ROUND(VLOOKUP(A115,Revised!$O$4:$W$227,9,FALSE),1)</f>
        <v>5333</v>
      </c>
      <c r="I115" s="17"/>
      <c r="J115" s="1"/>
      <c r="K115" s="1"/>
      <c r="M115" s="1"/>
      <c r="N115" s="1"/>
      <c r="O115" s="1"/>
      <c r="R115" s="1"/>
      <c r="S115" s="1"/>
      <c r="U115" s="1"/>
      <c r="V115" s="16"/>
      <c r="W115" s="16"/>
      <c r="X115" s="16"/>
      <c r="Y115" s="16"/>
      <c r="Z115" s="16"/>
      <c r="AA115" s="16"/>
      <c r="AB115" s="16"/>
      <c r="AF115" s="1"/>
      <c r="AG115" s="1"/>
      <c r="AH115" s="1"/>
      <c r="AI115" s="1"/>
      <c r="AJ115" s="1"/>
      <c r="AK115" s="1"/>
      <c r="AO115" s="1"/>
      <c r="AP115" s="1"/>
      <c r="AQ115" s="1"/>
      <c r="AS115" s="1"/>
      <c r="AT115" s="1"/>
      <c r="AU115" s="1"/>
    </row>
    <row r="116" spans="1:47" x14ac:dyDescent="0.25">
      <c r="A116" s="1">
        <v>70654.899999999994</v>
      </c>
      <c r="B116" s="9" t="s">
        <v>24</v>
      </c>
      <c r="C116" s="30">
        <f>ROUND(VLOOKUP(A116,Corrected!$B$4:$J$227,3,FALSE),1)</f>
        <v>178.3</v>
      </c>
      <c r="D116" s="30">
        <f>ROUND(VLOOKUP(A116,Corrected!$O$4:$W$227,3,FALSE),1)</f>
        <v>178.9</v>
      </c>
      <c r="E116" s="30">
        <f>ROUND(VLOOKUP(A116,Corrected!$O$4:$W$227,4,FALSE),1)</f>
        <v>0.6</v>
      </c>
      <c r="F116" s="30">
        <f>ROUND(VLOOKUP(A116,Corrected!$O$4:$W$227,6,FALSE),1)</f>
        <v>1133</v>
      </c>
      <c r="G116" s="30">
        <f>ROUND(VLOOKUP(A116,Corrected!$O$4:$W$227,8,FALSE),1)</f>
        <v>4200</v>
      </c>
      <c r="H116" s="30">
        <f>ROUND(VLOOKUP(A116,Corrected!$O$4:$W$227,9,FALSE),1)</f>
        <v>5333</v>
      </c>
      <c r="I116" s="17"/>
      <c r="J116" s="1"/>
      <c r="K116" s="1"/>
      <c r="M116" s="1"/>
      <c r="N116" s="1"/>
      <c r="O116" s="1"/>
      <c r="R116" s="1"/>
      <c r="S116" s="1"/>
      <c r="U116" s="1"/>
      <c r="V116" s="16"/>
      <c r="W116" s="16"/>
      <c r="X116" s="16"/>
      <c r="Y116" s="16"/>
      <c r="Z116" s="16"/>
      <c r="AA116" s="16"/>
      <c r="AB116" s="16"/>
      <c r="AF116" s="1"/>
      <c r="AG116" s="1"/>
      <c r="AH116" s="1"/>
      <c r="AI116" s="1"/>
      <c r="AJ116" s="1"/>
      <c r="AK116" s="1"/>
      <c r="AO116" s="1"/>
      <c r="AP116" s="1"/>
      <c r="AQ116" s="1"/>
      <c r="AS116" s="1"/>
      <c r="AT116" s="1"/>
      <c r="AU116" s="1"/>
    </row>
    <row r="117" spans="1:47" x14ac:dyDescent="0.25">
      <c r="A117" s="1">
        <v>70654.899999999994</v>
      </c>
      <c r="B117" s="9" t="s">
        <v>23</v>
      </c>
      <c r="C117" s="30">
        <f>ROUND(VLOOKUP(A117,Duplicate!$B$4:$J$227,3,FALSE),1)</f>
        <v>178.3</v>
      </c>
      <c r="D117" s="30">
        <f>ROUND(VLOOKUP(A117,Duplicate!$O$4:$W$227,3,FALSE),1)</f>
        <v>178.9</v>
      </c>
      <c r="E117" s="30">
        <f>ROUND(VLOOKUP(A117,Duplicate!$O$4:$W$227,4,FALSE),1)</f>
        <v>0.7</v>
      </c>
      <c r="F117" s="30">
        <f>ROUND(VLOOKUP(A117,Duplicate!$O$4:$W$227,6,FALSE),1)</f>
        <v>1133</v>
      </c>
      <c r="G117" s="30">
        <f>ROUND(VLOOKUP(A117,Duplicate!$O$4:$W$227,8,FALSE),1)</f>
        <v>4200</v>
      </c>
      <c r="H117" s="30">
        <f>ROUND(VLOOKUP(A117,Duplicate!$O$4:$W$227,9,FALSE),1)</f>
        <v>5333</v>
      </c>
      <c r="I117" s="17">
        <f>C115-C116</f>
        <v>0</v>
      </c>
      <c r="J117" s="1"/>
      <c r="K117" s="1"/>
      <c r="M117" s="1"/>
      <c r="N117" s="1"/>
      <c r="O117" s="1"/>
      <c r="R117" s="1"/>
      <c r="S117" s="1"/>
      <c r="U117" s="1"/>
      <c r="V117" s="16"/>
      <c r="W117" s="16"/>
      <c r="X117" s="16"/>
      <c r="Y117" s="16"/>
      <c r="Z117" s="16"/>
      <c r="AA117" s="16"/>
      <c r="AB117" s="16"/>
      <c r="AF117" s="1"/>
      <c r="AG117" s="1"/>
      <c r="AH117" s="1"/>
      <c r="AI117" s="1"/>
      <c r="AJ117" s="1"/>
      <c r="AK117" s="1"/>
      <c r="AO117" s="1"/>
      <c r="AP117" s="1"/>
      <c r="AQ117" s="1"/>
      <c r="AS117" s="1"/>
      <c r="AT117" s="1"/>
      <c r="AU117" s="1"/>
    </row>
    <row r="118" spans="1:47" x14ac:dyDescent="0.25">
      <c r="A118" s="8"/>
      <c r="B118" s="8"/>
      <c r="C118" s="30"/>
      <c r="D118" s="30"/>
      <c r="E118" s="30"/>
      <c r="F118" s="30"/>
      <c r="G118" s="30"/>
      <c r="H118" s="30"/>
      <c r="I118" s="17"/>
      <c r="J118" s="1"/>
      <c r="K118" s="1"/>
      <c r="M118" s="1"/>
      <c r="N118" s="1"/>
      <c r="O118" s="1"/>
      <c r="R118" s="1"/>
      <c r="S118" s="1"/>
      <c r="U118" s="1"/>
      <c r="V118" s="16"/>
      <c r="W118" s="16"/>
      <c r="X118" s="16"/>
      <c r="Y118" s="16"/>
      <c r="Z118" s="16"/>
      <c r="AA118" s="16"/>
      <c r="AB118" s="16"/>
      <c r="AF118" s="1"/>
      <c r="AG118" s="1"/>
      <c r="AH118" s="1"/>
      <c r="AI118" s="1"/>
      <c r="AJ118" s="1"/>
      <c r="AK118" s="1"/>
      <c r="AO118" s="1"/>
      <c r="AP118" s="1"/>
      <c r="AQ118" s="1"/>
      <c r="AS118" s="1"/>
      <c r="AT118" s="1"/>
      <c r="AU118" s="1"/>
    </row>
    <row r="119" spans="1:47" x14ac:dyDescent="0.25">
      <c r="A119" s="1">
        <v>70016.600000000006</v>
      </c>
      <c r="B119" s="9" t="s">
        <v>25</v>
      </c>
      <c r="C119" s="30">
        <f>ROUND(VLOOKUP(A119,Revised!$B$4:$J$227,3,FALSE),1)</f>
        <v>177.9</v>
      </c>
      <c r="D119" s="30">
        <f>ROUND(VLOOKUP(A119,Revised!$O$4:$W$227,3,FALSE),1)</f>
        <v>178.5</v>
      </c>
      <c r="E119" s="30">
        <f>ROUND(VLOOKUP(A119,Revised!$O$4:$W$227,4,FALSE),1)</f>
        <v>0.6</v>
      </c>
      <c r="F119" s="30">
        <f>ROUND(VLOOKUP(A119,Revised!$O$4:$W$227,6,FALSE),1)</f>
        <v>938.8</v>
      </c>
      <c r="G119" s="30">
        <f>ROUND(VLOOKUP(A119,Revised!$O$4:$W$227,8,FALSE),1)</f>
        <v>4757.7</v>
      </c>
      <c r="H119" s="30">
        <f>ROUND(VLOOKUP(A119,Revised!$O$4:$W$227,9,FALSE),1)</f>
        <v>5696.5</v>
      </c>
      <c r="I119" s="17"/>
      <c r="J119" s="1"/>
      <c r="K119" s="1"/>
      <c r="M119" s="1"/>
      <c r="N119" s="1"/>
      <c r="O119" s="1"/>
      <c r="R119" s="1"/>
      <c r="S119" s="1"/>
      <c r="U119" s="1"/>
      <c r="V119" s="16"/>
      <c r="W119" s="16"/>
      <c r="X119" s="16"/>
      <c r="Y119" s="16"/>
      <c r="Z119" s="16"/>
      <c r="AA119" s="16"/>
      <c r="AB119" s="16"/>
      <c r="AF119" s="1"/>
      <c r="AG119" s="1"/>
      <c r="AH119" s="1"/>
      <c r="AI119" s="1"/>
      <c r="AJ119" s="1"/>
      <c r="AK119" s="1"/>
      <c r="AO119" s="1"/>
      <c r="AP119" s="1"/>
      <c r="AQ119" s="1"/>
      <c r="AS119" s="1"/>
      <c r="AT119" s="1"/>
      <c r="AU119" s="1"/>
    </row>
    <row r="120" spans="1:47" x14ac:dyDescent="0.25">
      <c r="A120" s="1">
        <v>70016.600000000006</v>
      </c>
      <c r="B120" s="9" t="s">
        <v>24</v>
      </c>
      <c r="C120" s="30">
        <f>ROUND(VLOOKUP(A120,Corrected!$B$4:$J$227,3,FALSE),1)</f>
        <v>177.9</v>
      </c>
      <c r="D120" s="30">
        <f>ROUND(VLOOKUP(A120,Corrected!$O$4:$W$227,3,FALSE),1)</f>
        <v>178.5</v>
      </c>
      <c r="E120" s="30">
        <f>ROUND(VLOOKUP(A120,Corrected!$O$4:$W$227,4,FALSE),1)</f>
        <v>0.6</v>
      </c>
      <c r="F120" s="30">
        <f>ROUND(VLOOKUP(A120,Corrected!$O$4:$W$227,6,FALSE),1)</f>
        <v>938.8</v>
      </c>
      <c r="G120" s="30">
        <f>ROUND(VLOOKUP(A120,Corrected!$O$4:$W$227,8,FALSE),1)</f>
        <v>4757.7</v>
      </c>
      <c r="H120" s="30">
        <f>ROUND(VLOOKUP(A120,Corrected!$O$4:$W$227,9,FALSE),1)</f>
        <v>5696.5</v>
      </c>
      <c r="I120" s="17"/>
      <c r="J120" s="1"/>
      <c r="K120" s="1"/>
      <c r="M120" s="1"/>
      <c r="N120" s="1"/>
      <c r="O120" s="1"/>
      <c r="R120" s="1"/>
      <c r="S120" s="1"/>
      <c r="U120" s="1"/>
      <c r="V120" s="16"/>
      <c r="W120" s="16"/>
      <c r="X120" s="16"/>
      <c r="Y120" s="16"/>
      <c r="Z120" s="16"/>
      <c r="AA120" s="16"/>
      <c r="AB120" s="16"/>
      <c r="AF120" s="1"/>
      <c r="AG120" s="1"/>
      <c r="AH120" s="1"/>
      <c r="AI120" s="1"/>
      <c r="AJ120" s="1"/>
      <c r="AK120" s="1"/>
      <c r="AO120" s="1"/>
      <c r="AP120" s="1"/>
      <c r="AQ120" s="1"/>
      <c r="AS120" s="1"/>
      <c r="AT120" s="1"/>
      <c r="AU120" s="1"/>
    </row>
    <row r="121" spans="1:47" x14ac:dyDescent="0.25">
      <c r="A121" s="1">
        <v>70016.600000000006</v>
      </c>
      <c r="B121" s="9" t="s">
        <v>23</v>
      </c>
      <c r="C121" s="30">
        <f>ROUND(VLOOKUP(A121,Duplicate!$B$4:$J$227,3,FALSE),1)</f>
        <v>177.9</v>
      </c>
      <c r="D121" s="30">
        <f>ROUND(VLOOKUP(A121,Duplicate!$O$4:$W$227,3,FALSE),1)</f>
        <v>178.5</v>
      </c>
      <c r="E121" s="30">
        <f>ROUND(VLOOKUP(A121,Duplicate!$O$4:$W$227,4,FALSE),1)</f>
        <v>0.6</v>
      </c>
      <c r="F121" s="30">
        <f>ROUND(VLOOKUP(A121,Duplicate!$O$4:$W$227,6,FALSE),1)</f>
        <v>938.8</v>
      </c>
      <c r="G121" s="30">
        <f>ROUND(VLOOKUP(A121,Duplicate!$O$4:$W$227,8,FALSE),1)</f>
        <v>4757.7</v>
      </c>
      <c r="H121" s="30">
        <f>ROUND(VLOOKUP(A121,Duplicate!$O$4:$W$227,9,FALSE),1)</f>
        <v>5696.5</v>
      </c>
      <c r="I121" s="17">
        <f>C119-C120</f>
        <v>0</v>
      </c>
      <c r="J121" s="1"/>
      <c r="K121" s="1"/>
      <c r="M121" s="1"/>
      <c r="N121" s="1"/>
      <c r="O121" s="1"/>
      <c r="R121" s="1"/>
      <c r="S121" s="1"/>
      <c r="U121" s="1"/>
      <c r="V121" s="16"/>
      <c r="W121" s="16"/>
      <c r="X121" s="16"/>
      <c r="Y121" s="16"/>
      <c r="Z121" s="16"/>
      <c r="AA121" s="16"/>
      <c r="AB121" s="16"/>
      <c r="AF121" s="1"/>
      <c r="AG121" s="1"/>
      <c r="AH121" s="1"/>
      <c r="AI121" s="1"/>
      <c r="AJ121" s="1"/>
      <c r="AK121" s="1"/>
      <c r="AO121" s="1"/>
      <c r="AP121" s="1"/>
      <c r="AQ121" s="1"/>
      <c r="AS121" s="1"/>
      <c r="AT121" s="1"/>
      <c r="AU121" s="1"/>
    </row>
    <row r="122" spans="1:47" x14ac:dyDescent="0.25">
      <c r="A122" s="8"/>
      <c r="B122" s="8"/>
      <c r="C122" s="30"/>
      <c r="D122" s="30"/>
      <c r="E122" s="30"/>
      <c r="F122" s="30"/>
      <c r="G122" s="30"/>
      <c r="H122" s="30"/>
      <c r="I122" s="17"/>
      <c r="J122" s="1"/>
      <c r="K122" s="1"/>
      <c r="M122" s="1"/>
      <c r="N122" s="1"/>
      <c r="O122" s="1"/>
      <c r="R122" s="1"/>
      <c r="S122" s="1"/>
      <c r="U122" s="1"/>
      <c r="V122" s="1"/>
      <c r="W122" s="1"/>
      <c r="X122" s="1"/>
      <c r="Y122" s="1"/>
      <c r="Z122" s="1"/>
      <c r="AA122" s="1"/>
      <c r="AB122" s="1"/>
      <c r="AF122" s="1"/>
      <c r="AG122" s="1"/>
      <c r="AH122" s="1"/>
      <c r="AI122" s="1"/>
      <c r="AJ122" s="1"/>
      <c r="AK122" s="1"/>
      <c r="AO122" s="1"/>
      <c r="AP122" s="1"/>
      <c r="AQ122" s="1"/>
      <c r="AS122" s="1"/>
      <c r="AT122" s="1"/>
      <c r="AU122" s="1"/>
    </row>
    <row r="123" spans="1:47" x14ac:dyDescent="0.25">
      <c r="A123" s="1"/>
      <c r="B123" s="15"/>
      <c r="C123" s="31"/>
      <c r="D123" s="31"/>
      <c r="E123" s="31"/>
      <c r="F123" s="31"/>
      <c r="G123" s="31"/>
      <c r="H123" s="31"/>
      <c r="I123" s="32"/>
      <c r="J123" s="1"/>
      <c r="K123" s="1"/>
      <c r="M123" s="1"/>
      <c r="N123" s="1"/>
      <c r="O123" s="1"/>
      <c r="R123" s="1"/>
      <c r="S123" s="1"/>
      <c r="U123" s="1"/>
      <c r="V123" s="1"/>
      <c r="W123" s="1"/>
      <c r="X123" s="1"/>
      <c r="Y123" s="1"/>
      <c r="Z123" s="1"/>
      <c r="AA123" s="1"/>
      <c r="AB123" s="1"/>
      <c r="AF123" s="1"/>
      <c r="AG123" s="1"/>
      <c r="AH123" s="1"/>
      <c r="AI123" s="1"/>
      <c r="AJ123" s="1"/>
      <c r="AK123" s="1"/>
      <c r="AO123" s="1"/>
      <c r="AP123" s="1"/>
      <c r="AQ123" s="1"/>
      <c r="AS123" s="1"/>
      <c r="AT123" s="1"/>
      <c r="AU123" s="1"/>
    </row>
    <row r="124" spans="1:47" x14ac:dyDescent="0.25">
      <c r="A124" s="1"/>
      <c r="B124" s="15"/>
      <c r="C124" s="31"/>
      <c r="D124" s="31"/>
      <c r="E124" s="31"/>
      <c r="F124" s="31"/>
      <c r="G124" s="31"/>
      <c r="H124" s="31"/>
      <c r="I124" s="32"/>
      <c r="J124" s="1"/>
      <c r="K124" s="1"/>
      <c r="M124" s="1"/>
      <c r="N124" s="1"/>
      <c r="O124" s="1"/>
      <c r="R124" s="1"/>
      <c r="S124" s="1"/>
      <c r="U124" s="1"/>
      <c r="V124" s="1"/>
      <c r="W124" s="1"/>
      <c r="X124" s="1"/>
      <c r="Y124" s="1"/>
      <c r="Z124" s="1"/>
      <c r="AA124" s="1"/>
      <c r="AB124" s="1"/>
      <c r="AF124" s="1"/>
      <c r="AG124" s="1"/>
      <c r="AH124" s="1"/>
      <c r="AI124" s="1"/>
      <c r="AJ124" s="1"/>
      <c r="AK124" s="1"/>
      <c r="AO124" s="1"/>
      <c r="AP124" s="1"/>
      <c r="AQ124" s="1"/>
      <c r="AS124" s="1"/>
      <c r="AT124" s="1"/>
      <c r="AU124" s="1"/>
    </row>
    <row r="125" spans="1:47" x14ac:dyDescent="0.25">
      <c r="A125" s="1"/>
      <c r="B125" s="15"/>
      <c r="C125" s="31"/>
      <c r="D125" s="31"/>
      <c r="E125" s="31"/>
      <c r="F125" s="31"/>
      <c r="G125" s="31"/>
      <c r="H125" s="31"/>
      <c r="I125" s="32"/>
      <c r="J125" s="1"/>
      <c r="K125" s="1"/>
      <c r="M125" s="1"/>
      <c r="N125" s="1"/>
      <c r="O125" s="1"/>
      <c r="R125" s="1"/>
      <c r="S125" s="1"/>
      <c r="U125" s="1"/>
      <c r="V125" s="1"/>
      <c r="W125" s="1"/>
      <c r="X125" s="1"/>
      <c r="Y125" s="1"/>
      <c r="Z125" s="1"/>
      <c r="AA125" s="1"/>
      <c r="AB125" s="1"/>
      <c r="AF125" s="1"/>
      <c r="AG125" s="1"/>
      <c r="AH125" s="1"/>
      <c r="AI125" s="1"/>
      <c r="AJ125" s="1"/>
      <c r="AK125" s="1"/>
      <c r="AO125" s="1"/>
      <c r="AP125" s="1"/>
      <c r="AQ125" s="1"/>
      <c r="AS125" s="1"/>
      <c r="AT125" s="1"/>
      <c r="AU125" s="1"/>
    </row>
    <row r="126" spans="1:47" x14ac:dyDescent="0.25">
      <c r="A126" s="1"/>
      <c r="B126" s="15"/>
      <c r="C126" s="31"/>
      <c r="D126" s="31"/>
      <c r="E126" s="31"/>
      <c r="F126" s="31"/>
      <c r="G126" s="31"/>
      <c r="H126" s="31"/>
      <c r="I126" s="32"/>
      <c r="J126" s="1"/>
      <c r="K126" s="1"/>
      <c r="M126" s="1"/>
      <c r="N126" s="1"/>
      <c r="O126" s="1"/>
      <c r="R126" s="1"/>
      <c r="S126" s="1"/>
      <c r="U126" s="1"/>
      <c r="V126" s="1"/>
      <c r="W126" s="1"/>
      <c r="X126" s="1"/>
      <c r="Y126" s="1"/>
      <c r="Z126" s="1"/>
      <c r="AA126" s="1"/>
      <c r="AB126" s="1"/>
      <c r="AF126" s="1"/>
      <c r="AG126" s="1"/>
      <c r="AH126" s="1"/>
      <c r="AI126" s="1"/>
      <c r="AJ126" s="1"/>
      <c r="AK126" s="1"/>
      <c r="AO126" s="1"/>
      <c r="AP126" s="1"/>
      <c r="AQ126" s="1"/>
      <c r="AS126" s="1"/>
      <c r="AT126" s="1"/>
      <c r="AU126" s="1"/>
    </row>
    <row r="127" spans="1:47" x14ac:dyDescent="0.25">
      <c r="A127" s="1"/>
      <c r="B127" s="15"/>
      <c r="C127" s="31"/>
      <c r="D127" s="31"/>
      <c r="E127" s="31"/>
      <c r="F127" s="31"/>
      <c r="G127" s="31"/>
      <c r="H127" s="31"/>
      <c r="I127" s="32"/>
      <c r="J127" s="1"/>
      <c r="K127" s="1"/>
      <c r="M127" s="1"/>
      <c r="N127" s="1"/>
      <c r="O127" s="1"/>
      <c r="R127" s="1"/>
      <c r="S127" s="1"/>
      <c r="U127" s="1"/>
      <c r="V127" s="1"/>
      <c r="W127" s="1"/>
      <c r="X127" s="1"/>
      <c r="Y127" s="1"/>
      <c r="Z127" s="1"/>
      <c r="AA127" s="1"/>
      <c r="AB127" s="1"/>
      <c r="AF127" s="1"/>
      <c r="AG127" s="1"/>
      <c r="AH127" s="1"/>
      <c r="AI127" s="1"/>
      <c r="AJ127" s="1"/>
      <c r="AK127" s="1"/>
      <c r="AO127" s="1"/>
      <c r="AP127" s="1"/>
      <c r="AQ127" s="1"/>
      <c r="AS127" s="1"/>
      <c r="AT127" s="1"/>
      <c r="AU127" s="1"/>
    </row>
    <row r="128" spans="1:47" x14ac:dyDescent="0.25">
      <c r="A128" s="1"/>
      <c r="B128" s="15"/>
      <c r="C128" s="31"/>
      <c r="D128" s="31"/>
      <c r="E128" s="31"/>
      <c r="F128" s="31"/>
      <c r="G128" s="31"/>
      <c r="H128" s="31"/>
      <c r="I128" s="32"/>
      <c r="J128" s="1"/>
      <c r="K128" s="1"/>
      <c r="M128" s="1"/>
      <c r="N128" s="1"/>
      <c r="O128" s="1"/>
      <c r="R128" s="1"/>
      <c r="S128" s="1"/>
      <c r="U128" s="1"/>
      <c r="V128" s="1"/>
      <c r="W128" s="1"/>
      <c r="X128" s="1"/>
      <c r="Y128" s="1"/>
      <c r="Z128" s="1"/>
      <c r="AA128" s="1"/>
      <c r="AB128" s="1"/>
      <c r="AF128" s="1"/>
      <c r="AG128" s="1"/>
      <c r="AH128" s="1"/>
      <c r="AI128" s="1"/>
      <c r="AJ128" s="1"/>
      <c r="AK128" s="1"/>
      <c r="AO128" s="1"/>
      <c r="AP128" s="1"/>
      <c r="AQ128" s="1"/>
      <c r="AS128" s="1"/>
      <c r="AT128" s="1"/>
      <c r="AU128" s="1"/>
    </row>
    <row r="129" spans="1:47" x14ac:dyDescent="0.25">
      <c r="A129" s="1"/>
      <c r="B129" s="15"/>
      <c r="C129" s="31"/>
      <c r="D129" s="31"/>
      <c r="E129" s="31"/>
      <c r="F129" s="31"/>
      <c r="G129" s="31"/>
      <c r="H129" s="31"/>
      <c r="I129" s="32"/>
      <c r="J129" s="1"/>
      <c r="K129" s="1"/>
      <c r="M129" s="1"/>
      <c r="N129" s="1"/>
      <c r="O129" s="1"/>
      <c r="R129" s="1"/>
      <c r="S129" s="1"/>
      <c r="U129" s="1"/>
      <c r="V129" s="1"/>
      <c r="W129" s="1"/>
      <c r="X129" s="1"/>
      <c r="Y129" s="1"/>
      <c r="Z129" s="1"/>
      <c r="AA129" s="1"/>
      <c r="AB129" s="1"/>
      <c r="AF129" s="1"/>
      <c r="AG129" s="1"/>
      <c r="AH129" s="1"/>
      <c r="AI129" s="1"/>
      <c r="AJ129" s="1"/>
      <c r="AK129" s="1"/>
      <c r="AO129" s="1"/>
      <c r="AP129" s="1"/>
      <c r="AQ129" s="1"/>
      <c r="AS129" s="1"/>
      <c r="AT129" s="1"/>
      <c r="AU129" s="1"/>
    </row>
    <row r="130" spans="1:47" x14ac:dyDescent="0.25">
      <c r="A130" s="1"/>
      <c r="B130" s="15"/>
      <c r="C130" s="31"/>
      <c r="D130" s="31"/>
      <c r="E130" s="31"/>
      <c r="F130" s="31"/>
      <c r="G130" s="31"/>
      <c r="H130" s="31"/>
      <c r="I130" s="32"/>
      <c r="J130" s="1"/>
      <c r="K130" s="1"/>
      <c r="M130" s="1"/>
      <c r="N130" s="1"/>
      <c r="O130" s="1"/>
      <c r="R130" s="1"/>
      <c r="S130" s="1"/>
      <c r="U130" s="1"/>
      <c r="V130" s="1"/>
      <c r="W130" s="1"/>
      <c r="X130" s="1"/>
      <c r="Y130" s="1"/>
      <c r="Z130" s="1"/>
      <c r="AA130" s="1"/>
      <c r="AB130" s="1"/>
      <c r="AF130" s="1"/>
      <c r="AG130" s="1"/>
      <c r="AH130" s="1"/>
      <c r="AI130" s="1"/>
      <c r="AJ130" s="1"/>
      <c r="AK130" s="1"/>
      <c r="AO130" s="1"/>
      <c r="AP130" s="1"/>
      <c r="AQ130" s="1"/>
      <c r="AS130" s="1"/>
      <c r="AT130" s="1"/>
      <c r="AU130" s="1"/>
    </row>
    <row r="131" spans="1:47" x14ac:dyDescent="0.25">
      <c r="A131" s="1"/>
      <c r="B131" s="15"/>
      <c r="C131" s="31"/>
      <c r="D131" s="31"/>
      <c r="E131" s="31"/>
      <c r="F131" s="31"/>
      <c r="G131" s="31"/>
      <c r="H131" s="31"/>
      <c r="I131" s="32"/>
      <c r="J131" s="1"/>
      <c r="K131" s="1"/>
      <c r="M131" s="1"/>
      <c r="N131" s="1"/>
      <c r="O131" s="1"/>
      <c r="R131" s="1"/>
      <c r="S131" s="1"/>
      <c r="U131" s="1"/>
      <c r="V131" s="1"/>
      <c r="W131" s="1"/>
      <c r="X131" s="1"/>
      <c r="Y131" s="1"/>
      <c r="Z131" s="1"/>
      <c r="AA131" s="1"/>
      <c r="AB131" s="1"/>
      <c r="AF131" s="1"/>
      <c r="AG131" s="1"/>
      <c r="AH131" s="1"/>
      <c r="AI131" s="1"/>
      <c r="AJ131" s="1"/>
      <c r="AK131" s="1"/>
      <c r="AO131" s="1"/>
      <c r="AP131" s="1"/>
      <c r="AQ131" s="1"/>
      <c r="AS131" s="1"/>
      <c r="AT131" s="1"/>
      <c r="AU131" s="1"/>
    </row>
    <row r="132" spans="1:47" x14ac:dyDescent="0.25">
      <c r="A132" s="1"/>
      <c r="B132" s="15"/>
      <c r="C132" s="31"/>
      <c r="D132" s="31"/>
      <c r="E132" s="31"/>
      <c r="F132" s="31"/>
      <c r="G132" s="31"/>
      <c r="H132" s="31"/>
      <c r="I132" s="32"/>
      <c r="J132" s="1"/>
      <c r="K132" s="1"/>
      <c r="M132" s="1"/>
      <c r="N132" s="1"/>
      <c r="O132" s="1"/>
      <c r="R132" s="1"/>
      <c r="S132" s="1"/>
      <c r="U132" s="1"/>
      <c r="V132" s="1"/>
      <c r="W132" s="1"/>
      <c r="X132" s="1"/>
      <c r="Y132" s="1"/>
      <c r="Z132" s="1"/>
      <c r="AA132" s="1"/>
      <c r="AB132" s="1"/>
      <c r="AF132" s="1"/>
      <c r="AG132" s="1"/>
      <c r="AH132" s="1"/>
      <c r="AI132" s="1"/>
      <c r="AJ132" s="1"/>
      <c r="AK132" s="1"/>
      <c r="AO132" s="1"/>
      <c r="AP132" s="1"/>
      <c r="AQ132" s="1"/>
      <c r="AS132" s="1"/>
      <c r="AT132" s="1"/>
      <c r="AU132" s="1"/>
    </row>
    <row r="133" spans="1:47" x14ac:dyDescent="0.25">
      <c r="A133" s="1"/>
      <c r="B133" s="15"/>
      <c r="C133" s="31"/>
      <c r="D133" s="31"/>
      <c r="E133" s="31"/>
      <c r="F133" s="31"/>
      <c r="G133" s="31"/>
      <c r="H133" s="31"/>
      <c r="I133" s="32"/>
      <c r="J133" s="1"/>
      <c r="K133" s="1"/>
      <c r="M133" s="1"/>
      <c r="N133" s="1"/>
      <c r="O133" s="1"/>
      <c r="R133" s="1"/>
      <c r="S133" s="1"/>
      <c r="U133" s="1"/>
      <c r="V133" s="1"/>
      <c r="W133" s="1"/>
      <c r="X133" s="1"/>
      <c r="Y133" s="1"/>
      <c r="Z133" s="1"/>
      <c r="AA133" s="1"/>
      <c r="AB133" s="1"/>
      <c r="AF133" s="1"/>
      <c r="AG133" s="1"/>
      <c r="AH133" s="1"/>
      <c r="AI133" s="1"/>
      <c r="AJ133" s="1"/>
      <c r="AK133" s="1"/>
      <c r="AO133" s="1"/>
      <c r="AP133" s="1"/>
      <c r="AQ133" s="1"/>
      <c r="AS133" s="1"/>
      <c r="AT133" s="1"/>
      <c r="AU133" s="1"/>
    </row>
    <row r="134" spans="1:47" x14ac:dyDescent="0.25">
      <c r="A134" s="1"/>
      <c r="B134" s="15"/>
      <c r="C134" s="31"/>
      <c r="D134" s="31"/>
      <c r="E134" s="31"/>
      <c r="F134" s="31"/>
      <c r="G134" s="31"/>
      <c r="H134" s="31"/>
      <c r="I134" s="32"/>
      <c r="J134" s="1"/>
      <c r="K134" s="1"/>
      <c r="M134" s="1"/>
      <c r="N134" s="1"/>
      <c r="O134" s="1"/>
      <c r="R134" s="1"/>
      <c r="S134" s="1"/>
      <c r="U134" s="1"/>
      <c r="V134" s="1"/>
      <c r="W134" s="1"/>
      <c r="X134" s="1"/>
      <c r="Y134" s="1"/>
      <c r="Z134" s="1"/>
      <c r="AA134" s="1"/>
      <c r="AB134" s="1"/>
      <c r="AF134" s="1"/>
      <c r="AG134" s="1"/>
      <c r="AH134" s="1"/>
      <c r="AI134" s="1"/>
      <c r="AJ134" s="1"/>
      <c r="AK134" s="1"/>
      <c r="AO134" s="1"/>
      <c r="AP134" s="1"/>
      <c r="AQ134" s="1"/>
      <c r="AS134" s="1"/>
      <c r="AT134" s="1"/>
      <c r="AU134" s="1"/>
    </row>
    <row r="135" spans="1:47" x14ac:dyDescent="0.25">
      <c r="A135" s="1"/>
      <c r="B135" s="15"/>
      <c r="C135" s="31"/>
      <c r="D135" s="31"/>
      <c r="E135" s="31"/>
      <c r="F135" s="31"/>
      <c r="G135" s="31"/>
      <c r="H135" s="31"/>
      <c r="I135" s="32"/>
      <c r="J135" s="1"/>
      <c r="K135" s="1"/>
      <c r="M135" s="1"/>
      <c r="N135" s="1"/>
      <c r="O135" s="1"/>
      <c r="R135" s="1"/>
      <c r="S135" s="1"/>
      <c r="U135" s="1"/>
      <c r="V135" s="1"/>
      <c r="W135" s="1"/>
      <c r="X135" s="1"/>
      <c r="Y135" s="1"/>
      <c r="Z135" s="1"/>
      <c r="AA135" s="1"/>
      <c r="AB135" s="1"/>
      <c r="AF135" s="1"/>
      <c r="AG135" s="1"/>
      <c r="AH135" s="1"/>
      <c r="AI135" s="1"/>
      <c r="AJ135" s="1"/>
      <c r="AK135" s="1"/>
      <c r="AO135" s="1"/>
      <c r="AP135" s="1"/>
      <c r="AQ135" s="1"/>
      <c r="AS135" s="1"/>
      <c r="AT135" s="1"/>
      <c r="AU135" s="1"/>
    </row>
    <row r="136" spans="1:47" x14ac:dyDescent="0.25">
      <c r="A136" s="1"/>
      <c r="B136" s="15"/>
      <c r="C136" s="31"/>
      <c r="D136" s="31"/>
      <c r="E136" s="31"/>
      <c r="F136" s="31"/>
      <c r="G136" s="31"/>
      <c r="H136" s="31"/>
      <c r="I136" s="32"/>
      <c r="J136" s="1"/>
      <c r="K136" s="1"/>
      <c r="M136" s="1"/>
      <c r="N136" s="1"/>
      <c r="O136" s="1"/>
      <c r="R136" s="1"/>
      <c r="S136" s="1"/>
      <c r="U136" s="1"/>
      <c r="V136" s="1"/>
      <c r="W136" s="1"/>
      <c r="X136" s="1"/>
      <c r="Y136" s="1"/>
      <c r="Z136" s="1"/>
      <c r="AA136" s="1"/>
      <c r="AB136" s="1"/>
      <c r="AF136" s="1"/>
      <c r="AG136" s="1"/>
      <c r="AH136" s="1"/>
      <c r="AI136" s="1"/>
      <c r="AJ136" s="1"/>
      <c r="AK136" s="1"/>
      <c r="AO136" s="1"/>
      <c r="AP136" s="1"/>
      <c r="AQ136" s="1"/>
      <c r="AS136" s="1"/>
      <c r="AT136" s="1"/>
      <c r="AU136" s="1"/>
    </row>
    <row r="137" spans="1:47" x14ac:dyDescent="0.25">
      <c r="A137" s="1"/>
      <c r="B137" s="15"/>
      <c r="C137" s="31"/>
      <c r="D137" s="31"/>
      <c r="E137" s="31"/>
      <c r="F137" s="31"/>
      <c r="G137" s="31"/>
      <c r="H137" s="31"/>
      <c r="I137" s="32"/>
      <c r="J137" s="1"/>
      <c r="K137" s="1"/>
      <c r="M137" s="1"/>
      <c r="N137" s="1"/>
      <c r="O137" s="1"/>
      <c r="R137" s="1"/>
      <c r="S137" s="1"/>
      <c r="U137" s="1"/>
      <c r="V137" s="1"/>
      <c r="W137" s="1"/>
      <c r="X137" s="1"/>
      <c r="Y137" s="1"/>
      <c r="Z137" s="1"/>
      <c r="AA137" s="1"/>
      <c r="AB137" s="1"/>
      <c r="AF137" s="1"/>
      <c r="AG137" s="1"/>
      <c r="AH137" s="1"/>
      <c r="AI137" s="1"/>
      <c r="AJ137" s="1"/>
      <c r="AK137" s="1"/>
      <c r="AO137" s="1"/>
      <c r="AP137" s="1"/>
      <c r="AQ137" s="1"/>
      <c r="AS137" s="1"/>
      <c r="AT137" s="1"/>
      <c r="AU137" s="1"/>
    </row>
    <row r="138" spans="1:47" x14ac:dyDescent="0.25">
      <c r="A138" s="1"/>
      <c r="B138" s="15"/>
      <c r="C138" s="31"/>
      <c r="D138" s="31"/>
      <c r="E138" s="31"/>
      <c r="F138" s="31"/>
      <c r="G138" s="31"/>
      <c r="H138" s="31"/>
      <c r="I138" s="32"/>
      <c r="J138" s="1"/>
      <c r="K138" s="1"/>
      <c r="M138" s="1"/>
      <c r="N138" s="1"/>
      <c r="O138" s="1"/>
      <c r="R138" s="1"/>
      <c r="S138" s="1"/>
      <c r="U138" s="1"/>
      <c r="V138" s="1"/>
      <c r="W138" s="1"/>
      <c r="X138" s="1"/>
      <c r="Y138" s="1"/>
      <c r="Z138" s="1"/>
      <c r="AA138" s="1"/>
      <c r="AB138" s="1"/>
      <c r="AF138" s="1"/>
      <c r="AG138" s="1"/>
      <c r="AH138" s="1"/>
      <c r="AI138" s="1"/>
      <c r="AJ138" s="1"/>
      <c r="AK138" s="1"/>
      <c r="AO138" s="1"/>
      <c r="AP138" s="1"/>
      <c r="AQ138" s="1"/>
      <c r="AS138" s="1"/>
      <c r="AT138" s="1"/>
      <c r="AU138" s="1"/>
    </row>
    <row r="139" spans="1:47" x14ac:dyDescent="0.25">
      <c r="A139" s="1"/>
      <c r="B139" s="15"/>
      <c r="C139" s="31"/>
      <c r="D139" s="31"/>
      <c r="E139" s="31"/>
      <c r="F139" s="31"/>
      <c r="G139" s="31"/>
      <c r="H139" s="31"/>
      <c r="I139" s="32"/>
      <c r="J139" s="1"/>
      <c r="K139" s="1"/>
      <c r="M139" s="1"/>
      <c r="N139" s="1"/>
      <c r="O139" s="1"/>
      <c r="R139" s="1"/>
      <c r="S139" s="1"/>
      <c r="U139" s="1"/>
      <c r="V139" s="1"/>
      <c r="W139" s="1"/>
      <c r="X139" s="1"/>
      <c r="Y139" s="1"/>
      <c r="Z139" s="1"/>
      <c r="AA139" s="1"/>
      <c r="AB139" s="1"/>
      <c r="AF139" s="1"/>
      <c r="AG139" s="1"/>
      <c r="AH139" s="1"/>
      <c r="AI139" s="1"/>
      <c r="AJ139" s="1"/>
      <c r="AK139" s="1"/>
      <c r="AO139" s="1"/>
      <c r="AP139" s="1"/>
      <c r="AQ139" s="1"/>
      <c r="AS139" s="1"/>
      <c r="AT139" s="1"/>
      <c r="AU139" s="1"/>
    </row>
    <row r="140" spans="1:47" x14ac:dyDescent="0.25">
      <c r="A140" s="1"/>
      <c r="B140" s="15"/>
      <c r="C140" s="31"/>
      <c r="D140" s="31"/>
      <c r="E140" s="31"/>
      <c r="F140" s="31"/>
      <c r="G140" s="31"/>
      <c r="H140" s="31"/>
      <c r="I140" s="32"/>
      <c r="J140" s="1"/>
      <c r="K140" s="1"/>
      <c r="M140" s="1"/>
      <c r="N140" s="1"/>
      <c r="O140" s="1"/>
      <c r="R140" s="1"/>
      <c r="S140" s="1"/>
      <c r="U140" s="1"/>
      <c r="V140" s="1"/>
      <c r="W140" s="1"/>
      <c r="X140" s="1"/>
      <c r="Y140" s="1"/>
      <c r="Z140" s="1"/>
      <c r="AA140" s="1"/>
      <c r="AB140" s="1"/>
      <c r="AF140" s="1"/>
      <c r="AG140" s="1"/>
      <c r="AH140" s="1"/>
      <c r="AI140" s="1"/>
      <c r="AJ140" s="1"/>
      <c r="AK140" s="1"/>
      <c r="AO140" s="1"/>
      <c r="AP140" s="1"/>
      <c r="AQ140" s="1"/>
      <c r="AS140" s="1"/>
      <c r="AT140" s="1"/>
      <c r="AU140" s="1"/>
    </row>
    <row r="141" spans="1:47" x14ac:dyDescent="0.25">
      <c r="A141" s="1"/>
      <c r="B141" s="15"/>
      <c r="C141" s="31"/>
      <c r="D141" s="31"/>
      <c r="E141" s="31"/>
      <c r="F141" s="31"/>
      <c r="G141" s="31"/>
      <c r="H141" s="31"/>
      <c r="I141" s="32"/>
      <c r="J141" s="1"/>
      <c r="K141" s="1"/>
      <c r="M141" s="1"/>
      <c r="N141" s="1"/>
      <c r="O141" s="1"/>
      <c r="R141" s="1"/>
      <c r="S141" s="1"/>
      <c r="U141" s="1"/>
      <c r="V141" s="1"/>
      <c r="W141" s="1"/>
      <c r="X141" s="1"/>
      <c r="Y141" s="1"/>
      <c r="Z141" s="1"/>
      <c r="AA141" s="1"/>
      <c r="AB141" s="1"/>
      <c r="AF141" s="1"/>
      <c r="AG141" s="1"/>
      <c r="AH141" s="1"/>
      <c r="AI141" s="1"/>
      <c r="AJ141" s="1"/>
      <c r="AK141" s="1"/>
      <c r="AO141" s="1"/>
      <c r="AP141" s="1"/>
      <c r="AQ141" s="1"/>
      <c r="AS141" s="1"/>
      <c r="AT141" s="1"/>
      <c r="AU141" s="1"/>
    </row>
    <row r="142" spans="1:47" x14ac:dyDescent="0.25">
      <c r="A142" s="1"/>
      <c r="B142" s="15"/>
      <c r="C142" s="31"/>
      <c r="D142" s="31"/>
      <c r="E142" s="31"/>
      <c r="F142" s="31"/>
      <c r="G142" s="31"/>
      <c r="H142" s="31"/>
      <c r="I142" s="32"/>
      <c r="J142" s="1"/>
      <c r="K142" s="1"/>
      <c r="M142" s="1"/>
      <c r="N142" s="1"/>
      <c r="O142" s="1"/>
      <c r="R142" s="1"/>
      <c r="S142" s="1"/>
      <c r="U142" s="1"/>
      <c r="V142" s="1"/>
      <c r="W142" s="1"/>
      <c r="X142" s="1"/>
      <c r="Y142" s="1"/>
      <c r="Z142" s="1"/>
      <c r="AA142" s="1"/>
      <c r="AB142" s="1"/>
      <c r="AF142" s="1"/>
      <c r="AG142" s="1"/>
      <c r="AH142" s="1"/>
      <c r="AI142" s="1"/>
      <c r="AJ142" s="1"/>
      <c r="AK142" s="1"/>
      <c r="AO142" s="1"/>
      <c r="AP142" s="1"/>
      <c r="AQ142" s="1"/>
      <c r="AS142" s="1"/>
      <c r="AT142" s="1"/>
      <c r="AU142" s="1"/>
    </row>
    <row r="143" spans="1:47" x14ac:dyDescent="0.25">
      <c r="A143" s="1"/>
      <c r="B143" s="15"/>
      <c r="C143" s="15"/>
      <c r="D143" s="15"/>
      <c r="E143" s="15"/>
      <c r="F143" s="15"/>
      <c r="G143" s="15"/>
      <c r="H143" s="15"/>
      <c r="I143" s="32"/>
      <c r="J143" s="1"/>
      <c r="K143" s="1"/>
      <c r="M143" s="1"/>
      <c r="N143" s="1"/>
      <c r="O143" s="1"/>
      <c r="R143" s="1"/>
      <c r="S143" s="1"/>
      <c r="U143" s="1"/>
      <c r="V143" s="1"/>
      <c r="W143" s="1"/>
      <c r="X143" s="1"/>
      <c r="Y143" s="1"/>
      <c r="Z143" s="1"/>
      <c r="AA143" s="1"/>
      <c r="AB143" s="1"/>
      <c r="AF143" s="1"/>
      <c r="AG143" s="1"/>
      <c r="AH143" s="1"/>
      <c r="AI143" s="1"/>
      <c r="AJ143" s="1"/>
      <c r="AK143" s="1"/>
      <c r="AO143" s="1"/>
      <c r="AP143" s="1"/>
      <c r="AQ143" s="1"/>
      <c r="AS143" s="1"/>
      <c r="AT143" s="1"/>
      <c r="AU143" s="1"/>
    </row>
    <row r="144" spans="1:47" x14ac:dyDescent="0.25">
      <c r="A144" s="1"/>
      <c r="B144" s="15"/>
      <c r="C144" s="15"/>
      <c r="D144" s="15"/>
      <c r="E144" s="33"/>
      <c r="F144" s="34"/>
      <c r="G144" s="15"/>
      <c r="H144" s="15"/>
      <c r="I144" s="32"/>
      <c r="J144" s="1"/>
      <c r="K144" s="1"/>
      <c r="M144" s="1"/>
      <c r="N144" s="1"/>
      <c r="O144" s="1"/>
      <c r="R144" s="1"/>
      <c r="S144" s="1"/>
      <c r="U144" s="1"/>
      <c r="V144" s="1"/>
      <c r="W144" s="1"/>
      <c r="X144" s="1"/>
      <c r="Y144" s="1"/>
      <c r="Z144" s="1"/>
      <c r="AA144" s="1"/>
      <c r="AB144" s="1"/>
      <c r="AF144" s="1"/>
      <c r="AG144" s="1"/>
      <c r="AH144" s="1"/>
      <c r="AI144" s="1"/>
      <c r="AJ144" s="1"/>
      <c r="AK144" s="1"/>
      <c r="AO144" s="1"/>
      <c r="AP144" s="1"/>
      <c r="AQ144" s="1"/>
      <c r="AS144" s="1"/>
      <c r="AT144" s="1"/>
      <c r="AU144" s="1"/>
    </row>
    <row r="145" spans="1:47" x14ac:dyDescent="0.25">
      <c r="A145" s="1"/>
      <c r="B145" s="15"/>
      <c r="C145" s="15"/>
      <c r="D145" s="15"/>
      <c r="E145" s="33"/>
      <c r="F145" s="34"/>
      <c r="G145" s="15"/>
      <c r="H145" s="15"/>
      <c r="I145" s="32"/>
      <c r="J145" s="1"/>
      <c r="K145" s="1"/>
      <c r="M145" s="1"/>
      <c r="N145" s="1"/>
      <c r="O145" s="1"/>
      <c r="R145" s="1"/>
      <c r="S145" s="1"/>
      <c r="U145" s="1"/>
      <c r="V145" s="1"/>
      <c r="W145" s="1"/>
      <c r="X145" s="1"/>
      <c r="Y145" s="1"/>
      <c r="Z145" s="1"/>
      <c r="AA145" s="1"/>
      <c r="AB145" s="1"/>
      <c r="AF145" s="1"/>
      <c r="AG145" s="1"/>
      <c r="AH145" s="1"/>
      <c r="AI145" s="1"/>
      <c r="AJ145" s="1"/>
      <c r="AK145" s="1"/>
      <c r="AO145" s="1"/>
      <c r="AP145" s="1"/>
      <c r="AQ145" s="1"/>
      <c r="AS145" s="1"/>
      <c r="AT145" s="1"/>
      <c r="AU145" s="1"/>
    </row>
    <row r="146" spans="1:47" x14ac:dyDescent="0.25">
      <c r="A146" s="1"/>
      <c r="B146" s="15"/>
      <c r="C146" s="15"/>
      <c r="D146" s="15"/>
      <c r="E146" s="33"/>
      <c r="F146" s="34"/>
      <c r="G146" s="15"/>
      <c r="H146" s="15"/>
      <c r="I146" s="32"/>
      <c r="J146" s="1"/>
      <c r="K146" s="1"/>
      <c r="M146" s="1"/>
      <c r="N146" s="1"/>
      <c r="O146" s="1"/>
      <c r="R146" s="1"/>
      <c r="S146" s="1"/>
      <c r="U146" s="1"/>
      <c r="V146" s="1"/>
      <c r="W146" s="1"/>
      <c r="X146" s="1"/>
      <c r="Y146" s="1"/>
      <c r="Z146" s="1"/>
      <c r="AA146" s="1"/>
      <c r="AB146" s="1"/>
      <c r="AF146" s="1"/>
      <c r="AG146" s="1"/>
      <c r="AH146" s="1"/>
      <c r="AI146" s="1"/>
      <c r="AJ146" s="1"/>
      <c r="AK146" s="1"/>
      <c r="AO146" s="1"/>
      <c r="AP146" s="1"/>
      <c r="AQ146" s="1"/>
      <c r="AS146" s="1"/>
      <c r="AT146" s="1"/>
      <c r="AU146" s="1"/>
    </row>
    <row r="147" spans="1:47" x14ac:dyDescent="0.25">
      <c r="B147" s="15"/>
      <c r="C147" s="15"/>
      <c r="D147" s="15"/>
      <c r="E147" s="15"/>
      <c r="F147" s="15"/>
      <c r="G147" s="15"/>
      <c r="H147" s="15"/>
      <c r="I147" s="32"/>
      <c r="J147" s="1"/>
      <c r="K147" s="1"/>
      <c r="M147" s="1"/>
      <c r="N147" s="1"/>
      <c r="O147" s="1"/>
      <c r="R147" s="1"/>
      <c r="S147" s="1"/>
      <c r="U147" s="1"/>
      <c r="V147" s="1"/>
      <c r="W147" s="1"/>
      <c r="X147" s="1"/>
      <c r="Y147" s="1"/>
      <c r="Z147" s="1"/>
      <c r="AA147" s="1"/>
      <c r="AB147" s="1"/>
      <c r="AF147" s="1"/>
      <c r="AG147" s="1"/>
      <c r="AH147" s="1"/>
      <c r="AI147" s="1"/>
      <c r="AJ147" s="1"/>
      <c r="AK147" s="1"/>
      <c r="AO147" s="1"/>
      <c r="AP147" s="1"/>
      <c r="AQ147" s="1"/>
      <c r="AS147" s="1"/>
      <c r="AT147" s="1"/>
      <c r="AU147" s="1"/>
    </row>
    <row r="148" spans="1:47" x14ac:dyDescent="0.25">
      <c r="A148" s="1"/>
      <c r="B148" s="15"/>
      <c r="C148" s="15"/>
      <c r="D148" s="15"/>
      <c r="E148" s="33"/>
      <c r="F148" s="34"/>
      <c r="G148" s="15"/>
      <c r="H148" s="15"/>
      <c r="I148" s="32"/>
      <c r="J148" s="1"/>
      <c r="K148" s="1"/>
      <c r="M148" s="1"/>
      <c r="N148" s="1"/>
      <c r="O148" s="1"/>
      <c r="R148" s="1"/>
      <c r="S148" s="1"/>
      <c r="U148" s="1"/>
      <c r="V148" s="1"/>
      <c r="W148" s="1"/>
      <c r="X148" s="1"/>
      <c r="Y148" s="1"/>
      <c r="Z148" s="1"/>
      <c r="AA148" s="1"/>
      <c r="AB148" s="1"/>
      <c r="AF148" s="1"/>
      <c r="AG148" s="1"/>
      <c r="AH148" s="1"/>
      <c r="AI148" s="1"/>
      <c r="AJ148" s="1"/>
      <c r="AK148" s="1"/>
      <c r="AO148" s="1"/>
      <c r="AP148" s="1"/>
      <c r="AQ148" s="1"/>
      <c r="AS148" s="1"/>
      <c r="AT148" s="1"/>
      <c r="AU148" s="1"/>
    </row>
    <row r="149" spans="1:47" x14ac:dyDescent="0.25">
      <c r="A149" s="1"/>
      <c r="B149" s="15"/>
      <c r="C149" s="15"/>
      <c r="D149" s="15"/>
      <c r="E149" s="33"/>
      <c r="F149" s="34"/>
      <c r="G149" s="15"/>
      <c r="H149" s="15"/>
      <c r="I149" s="32"/>
      <c r="J149" s="1"/>
      <c r="K149" s="1"/>
      <c r="M149" s="1"/>
      <c r="N149" s="1"/>
      <c r="O149" s="1"/>
      <c r="R149" s="1"/>
      <c r="S149" s="1"/>
      <c r="U149" s="1"/>
      <c r="V149" s="1"/>
      <c r="W149" s="1"/>
      <c r="X149" s="1"/>
      <c r="Y149" s="1"/>
      <c r="Z149" s="1"/>
      <c r="AA149" s="1"/>
      <c r="AB149" s="1"/>
      <c r="AF149" s="1"/>
      <c r="AG149" s="1"/>
      <c r="AH149" s="1"/>
      <c r="AI149" s="1"/>
      <c r="AJ149" s="1"/>
      <c r="AK149" s="1"/>
      <c r="AO149" s="1"/>
      <c r="AP149" s="1"/>
      <c r="AQ149" s="1"/>
      <c r="AS149" s="1"/>
      <c r="AT149" s="1"/>
      <c r="AU149" s="1"/>
    </row>
    <row r="150" spans="1:47" x14ac:dyDescent="0.25">
      <c r="A150" s="1"/>
      <c r="B150" s="15"/>
      <c r="C150" s="15"/>
      <c r="D150" s="15"/>
      <c r="E150" s="33"/>
      <c r="F150" s="34"/>
      <c r="G150" s="15"/>
      <c r="H150" s="15"/>
      <c r="I150" s="32"/>
      <c r="J150" s="1"/>
      <c r="K150" s="1"/>
      <c r="M150" s="1"/>
      <c r="N150" s="1"/>
      <c r="O150" s="1"/>
      <c r="R150" s="1"/>
      <c r="S150" s="1"/>
      <c r="U150" s="1"/>
      <c r="V150" s="1"/>
      <c r="W150" s="1"/>
      <c r="X150" s="1"/>
      <c r="Y150" s="1"/>
      <c r="Z150" s="1"/>
      <c r="AA150" s="1"/>
      <c r="AB150" s="1"/>
      <c r="AF150" s="1"/>
      <c r="AG150" s="1"/>
      <c r="AH150" s="1"/>
      <c r="AI150" s="1"/>
      <c r="AJ150" s="1"/>
      <c r="AK150" s="1"/>
      <c r="AO150" s="1"/>
      <c r="AP150" s="1"/>
      <c r="AQ150" s="1"/>
      <c r="AS150" s="1"/>
      <c r="AT150" s="1"/>
      <c r="AU150" s="1"/>
    </row>
    <row r="151" spans="1:47" x14ac:dyDescent="0.25">
      <c r="A151" s="1"/>
      <c r="B151" s="15"/>
      <c r="C151" s="15"/>
      <c r="D151" s="15"/>
      <c r="E151" s="33"/>
      <c r="F151" s="34"/>
      <c r="G151" s="15"/>
      <c r="H151" s="15"/>
      <c r="I151" s="32"/>
      <c r="J151" s="1"/>
      <c r="K151" s="1"/>
      <c r="M151" s="1"/>
      <c r="N151" s="1"/>
      <c r="O151" s="1"/>
      <c r="R151" s="1"/>
      <c r="S151" s="1"/>
      <c r="U151" s="1"/>
      <c r="V151" s="1"/>
      <c r="W151" s="1"/>
      <c r="X151" s="1"/>
      <c r="Y151" s="1"/>
      <c r="Z151" s="1"/>
      <c r="AA151" s="1"/>
      <c r="AB151" s="1"/>
      <c r="AF151" s="1"/>
      <c r="AG151" s="1"/>
      <c r="AH151" s="1"/>
      <c r="AI151" s="1"/>
      <c r="AJ151" s="1"/>
      <c r="AK151" s="1"/>
      <c r="AO151" s="1"/>
      <c r="AP151" s="1"/>
      <c r="AQ151" s="1"/>
      <c r="AS151" s="1"/>
      <c r="AT151" s="1"/>
      <c r="AU151" s="1"/>
    </row>
    <row r="152" spans="1:47" x14ac:dyDescent="0.25">
      <c r="A152" s="1"/>
      <c r="B152" s="15"/>
      <c r="C152" s="15"/>
      <c r="D152" s="15"/>
      <c r="E152" s="33"/>
      <c r="F152" s="34"/>
      <c r="G152" s="15"/>
      <c r="H152" s="15"/>
      <c r="I152" s="32"/>
      <c r="J152" s="1"/>
      <c r="K152" s="1"/>
      <c r="M152" s="1"/>
      <c r="N152" s="1"/>
      <c r="O152" s="1"/>
      <c r="R152" s="1"/>
      <c r="S152" s="1"/>
      <c r="U152" s="1"/>
      <c r="V152" s="1"/>
      <c r="W152" s="1"/>
      <c r="X152" s="1"/>
      <c r="Y152" s="1"/>
      <c r="Z152" s="1"/>
      <c r="AA152" s="1"/>
      <c r="AB152" s="1"/>
      <c r="AF152" s="1"/>
      <c r="AG152" s="1"/>
      <c r="AH152" s="1"/>
      <c r="AI152" s="1"/>
      <c r="AJ152" s="1"/>
      <c r="AK152" s="1"/>
      <c r="AO152" s="1"/>
      <c r="AP152" s="1"/>
      <c r="AQ152" s="1"/>
      <c r="AS152" s="1"/>
      <c r="AT152" s="1"/>
      <c r="AU152" s="1"/>
    </row>
    <row r="153" spans="1:47" x14ac:dyDescent="0.25">
      <c r="A153" s="1"/>
      <c r="B153" s="15"/>
      <c r="C153" s="15"/>
      <c r="D153" s="15"/>
      <c r="E153" s="33"/>
      <c r="F153" s="34"/>
      <c r="G153" s="15"/>
      <c r="H153" s="15"/>
      <c r="I153" s="32"/>
      <c r="J153" s="1"/>
      <c r="K153" s="1"/>
      <c r="M153" s="1"/>
      <c r="N153" s="1"/>
      <c r="O153" s="1"/>
      <c r="R153" s="1"/>
      <c r="S153" s="1"/>
      <c r="U153" s="1"/>
      <c r="V153" s="1"/>
      <c r="W153" s="1"/>
      <c r="X153" s="1"/>
      <c r="Y153" s="1"/>
      <c r="Z153" s="1"/>
      <c r="AA153" s="1"/>
      <c r="AB153" s="1"/>
      <c r="AF153" s="1"/>
      <c r="AG153" s="1"/>
      <c r="AH153" s="1"/>
      <c r="AI153" s="1"/>
      <c r="AJ153" s="1"/>
      <c r="AK153" s="1"/>
      <c r="AO153" s="1"/>
      <c r="AP153" s="1"/>
      <c r="AQ153" s="1"/>
      <c r="AS153" s="1"/>
      <c r="AT153" s="1"/>
      <c r="AU153" s="1"/>
    </row>
    <row r="154" spans="1:47" x14ac:dyDescent="0.25">
      <c r="A154" s="1"/>
      <c r="B154" s="15"/>
      <c r="C154" s="15"/>
      <c r="D154" s="15"/>
      <c r="E154" s="33"/>
      <c r="F154" s="34"/>
      <c r="G154" s="15"/>
      <c r="H154" s="15"/>
      <c r="I154" s="32"/>
      <c r="J154" s="1"/>
      <c r="K154" s="1"/>
      <c r="M154" s="1"/>
      <c r="N154" s="1"/>
      <c r="O154" s="1"/>
      <c r="R154" s="1"/>
      <c r="S154" s="1"/>
      <c r="U154" s="1"/>
      <c r="V154" s="1"/>
      <c r="W154" s="1"/>
      <c r="X154" s="1"/>
      <c r="Y154" s="1"/>
      <c r="Z154" s="1"/>
      <c r="AA154" s="1"/>
      <c r="AB154" s="1"/>
      <c r="AF154" s="1"/>
      <c r="AG154" s="1"/>
      <c r="AH154" s="1"/>
      <c r="AI154" s="1"/>
      <c r="AJ154" s="1"/>
      <c r="AK154" s="1"/>
      <c r="AO154" s="1"/>
      <c r="AP154" s="1"/>
      <c r="AQ154" s="1"/>
      <c r="AS154" s="1"/>
      <c r="AT154" s="1"/>
      <c r="AU154" s="1"/>
    </row>
    <row r="155" spans="1:47" x14ac:dyDescent="0.25">
      <c r="A155" s="1"/>
      <c r="B155" s="15"/>
      <c r="C155" s="15"/>
      <c r="D155" s="15"/>
      <c r="E155" s="33"/>
      <c r="F155" s="34"/>
      <c r="G155" s="15"/>
      <c r="H155" s="15"/>
      <c r="I155" s="32"/>
      <c r="J155" s="1"/>
      <c r="K155" s="1"/>
      <c r="M155" s="1"/>
      <c r="N155" s="1"/>
      <c r="O155" s="1"/>
      <c r="R155" s="1"/>
      <c r="S155" s="1"/>
      <c r="U155" s="1"/>
      <c r="V155" s="1"/>
      <c r="W155" s="1"/>
      <c r="X155" s="1"/>
      <c r="Y155" s="1"/>
      <c r="Z155" s="1"/>
      <c r="AA155" s="1"/>
      <c r="AB155" s="1"/>
      <c r="AF155" s="1"/>
      <c r="AG155" s="1"/>
      <c r="AH155" s="1"/>
      <c r="AI155" s="1"/>
      <c r="AJ155" s="1"/>
      <c r="AK155" s="1"/>
      <c r="AO155" s="1"/>
      <c r="AP155" s="1"/>
      <c r="AQ155" s="1"/>
      <c r="AS155" s="1"/>
      <c r="AT155" s="1"/>
      <c r="AU155" s="1"/>
    </row>
    <row r="156" spans="1:47" x14ac:dyDescent="0.25">
      <c r="A156" s="1"/>
      <c r="B156" s="15"/>
      <c r="C156" s="15"/>
      <c r="D156" s="15"/>
      <c r="E156" s="33"/>
      <c r="F156" s="34"/>
      <c r="G156" s="15"/>
      <c r="H156" s="15"/>
      <c r="I156" s="32"/>
      <c r="J156" s="1"/>
      <c r="K156" s="1"/>
      <c r="M156" s="1"/>
      <c r="N156" s="1"/>
      <c r="O156" s="1"/>
      <c r="R156" s="1"/>
      <c r="S156" s="1"/>
      <c r="U156" s="1"/>
      <c r="V156" s="1"/>
      <c r="W156" s="1"/>
      <c r="X156" s="1"/>
      <c r="Y156" s="1"/>
      <c r="Z156" s="1"/>
      <c r="AA156" s="1"/>
      <c r="AB156" s="1"/>
      <c r="AF156" s="1"/>
      <c r="AG156" s="1"/>
      <c r="AH156" s="1"/>
      <c r="AI156" s="1"/>
      <c r="AJ156" s="1"/>
      <c r="AK156" s="1"/>
      <c r="AO156" s="1"/>
      <c r="AP156" s="1"/>
      <c r="AQ156" s="1"/>
      <c r="AS156" s="1"/>
      <c r="AT156" s="1"/>
      <c r="AU156" s="1"/>
    </row>
    <row r="157" spans="1:47" x14ac:dyDescent="0.25">
      <c r="A157" s="1"/>
      <c r="B157" s="15"/>
      <c r="C157" s="15"/>
      <c r="D157" s="15"/>
      <c r="E157" s="33"/>
      <c r="F157" s="34"/>
      <c r="G157" s="15"/>
      <c r="H157" s="15"/>
      <c r="I157" s="32"/>
      <c r="J157" s="1"/>
      <c r="K157" s="1"/>
      <c r="M157" s="1"/>
      <c r="N157" s="1"/>
      <c r="O157" s="1"/>
      <c r="R157" s="1"/>
      <c r="S157" s="1"/>
      <c r="U157" s="1"/>
      <c r="V157" s="1"/>
      <c r="W157" s="1"/>
      <c r="X157" s="1"/>
      <c r="Y157" s="1"/>
      <c r="Z157" s="1"/>
      <c r="AA157" s="1"/>
      <c r="AB157" s="1"/>
      <c r="AF157" s="1"/>
      <c r="AG157" s="1"/>
      <c r="AH157" s="1"/>
      <c r="AI157" s="1"/>
      <c r="AJ157" s="1"/>
      <c r="AK157" s="1"/>
      <c r="AO157" s="1"/>
      <c r="AP157" s="1"/>
      <c r="AQ157" s="1"/>
      <c r="AS157" s="1"/>
      <c r="AT157" s="1"/>
      <c r="AU157" s="1"/>
    </row>
    <row r="158" spans="1:47" x14ac:dyDescent="0.25">
      <c r="A158" s="1"/>
      <c r="B158" s="15"/>
      <c r="C158" s="15"/>
      <c r="D158" s="15"/>
      <c r="E158" s="33"/>
      <c r="F158" s="34"/>
      <c r="G158" s="15"/>
      <c r="H158" s="15"/>
      <c r="I158" s="32"/>
      <c r="J158" s="1"/>
      <c r="K158" s="1"/>
      <c r="M158" s="1"/>
      <c r="N158" s="1"/>
      <c r="O158" s="1"/>
      <c r="R158" s="1"/>
      <c r="S158" s="1"/>
      <c r="U158" s="1"/>
      <c r="V158" s="1"/>
      <c r="W158" s="1"/>
      <c r="X158" s="1"/>
      <c r="Y158" s="1"/>
      <c r="Z158" s="1"/>
      <c r="AA158" s="1"/>
      <c r="AB158" s="1"/>
      <c r="AF158" s="1"/>
      <c r="AG158" s="1"/>
      <c r="AH158" s="1"/>
      <c r="AI158" s="1"/>
      <c r="AJ158" s="1"/>
      <c r="AK158" s="1"/>
      <c r="AO158" s="1"/>
      <c r="AP158" s="1"/>
      <c r="AQ158" s="1"/>
      <c r="AS158" s="1"/>
      <c r="AT158" s="1"/>
      <c r="AU158" s="1"/>
    </row>
    <row r="159" spans="1:47" x14ac:dyDescent="0.25">
      <c r="A159" s="1"/>
      <c r="B159" s="15"/>
      <c r="C159" s="15"/>
      <c r="D159" s="15"/>
      <c r="E159" s="33"/>
      <c r="F159" s="34"/>
      <c r="G159" s="15"/>
      <c r="H159" s="15"/>
      <c r="I159" s="32"/>
      <c r="J159" s="1"/>
      <c r="K159" s="1"/>
      <c r="M159" s="1"/>
      <c r="N159" s="1"/>
      <c r="O159" s="1"/>
      <c r="R159" s="1"/>
      <c r="S159" s="1"/>
      <c r="U159" s="1"/>
      <c r="V159" s="1"/>
      <c r="W159" s="1"/>
      <c r="X159" s="1"/>
      <c r="Y159" s="1"/>
      <c r="Z159" s="1"/>
      <c r="AA159" s="1"/>
      <c r="AB159" s="1"/>
      <c r="AF159" s="1"/>
      <c r="AG159" s="1"/>
      <c r="AH159" s="1"/>
      <c r="AI159" s="1"/>
      <c r="AJ159" s="1"/>
      <c r="AK159" s="1"/>
      <c r="AO159" s="1"/>
      <c r="AP159" s="1"/>
      <c r="AQ159" s="1"/>
      <c r="AS159" s="1"/>
      <c r="AT159" s="1"/>
      <c r="AU159" s="1"/>
    </row>
    <row r="160" spans="1:47" x14ac:dyDescent="0.25">
      <c r="A160" s="1"/>
      <c r="B160" s="15"/>
      <c r="C160" s="15"/>
      <c r="D160" s="15"/>
      <c r="E160" s="33"/>
      <c r="F160" s="34"/>
      <c r="G160" s="15"/>
      <c r="H160" s="15"/>
      <c r="I160" s="32"/>
      <c r="J160" s="1"/>
      <c r="K160" s="1"/>
      <c r="M160" s="1"/>
      <c r="N160" s="1"/>
      <c r="O160" s="1"/>
      <c r="R160" s="1"/>
      <c r="S160" s="1"/>
      <c r="U160" s="1"/>
      <c r="V160" s="1"/>
      <c r="W160" s="1"/>
      <c r="X160" s="1"/>
      <c r="Y160" s="1"/>
      <c r="Z160" s="1"/>
      <c r="AA160" s="1"/>
      <c r="AB160" s="1"/>
      <c r="AF160" s="1"/>
      <c r="AG160" s="1"/>
      <c r="AH160" s="1"/>
      <c r="AI160" s="1"/>
      <c r="AJ160" s="1"/>
      <c r="AK160" s="1"/>
      <c r="AO160" s="1"/>
      <c r="AP160" s="1"/>
      <c r="AQ160" s="1"/>
      <c r="AS160" s="1"/>
      <c r="AT160" s="1"/>
      <c r="AU160" s="1"/>
    </row>
    <row r="161" spans="1:47" x14ac:dyDescent="0.25">
      <c r="A161" s="1"/>
      <c r="B161" s="15"/>
      <c r="C161" s="15"/>
      <c r="D161" s="15"/>
      <c r="E161" s="33"/>
      <c r="F161" s="34"/>
      <c r="G161" s="15"/>
      <c r="H161" s="15"/>
      <c r="I161" s="32"/>
      <c r="J161" s="1"/>
      <c r="K161" s="1"/>
      <c r="M161" s="1"/>
      <c r="N161" s="1"/>
      <c r="O161" s="1"/>
      <c r="R161" s="1"/>
      <c r="S161" s="1"/>
      <c r="U161" s="1"/>
      <c r="V161" s="1"/>
      <c r="W161" s="1"/>
      <c r="X161" s="1"/>
      <c r="Y161" s="1"/>
      <c r="Z161" s="1"/>
      <c r="AA161" s="1"/>
      <c r="AB161" s="1"/>
      <c r="AF161" s="1"/>
      <c r="AG161" s="1"/>
      <c r="AH161" s="1"/>
      <c r="AI161" s="1"/>
      <c r="AJ161" s="1"/>
      <c r="AK161" s="1"/>
      <c r="AO161" s="1"/>
      <c r="AP161" s="1"/>
      <c r="AQ161" s="1"/>
      <c r="AS161" s="1"/>
      <c r="AT161" s="1"/>
      <c r="AU161" s="1"/>
    </row>
    <row r="162" spans="1:47" x14ac:dyDescent="0.25">
      <c r="A162" s="1"/>
      <c r="B162" s="15"/>
      <c r="C162" s="15"/>
      <c r="D162" s="15"/>
      <c r="E162" s="33"/>
      <c r="F162" s="34"/>
      <c r="G162" s="15"/>
      <c r="H162" s="15"/>
      <c r="I162" s="32"/>
      <c r="J162" s="1"/>
      <c r="K162" s="1"/>
      <c r="M162" s="1"/>
      <c r="N162" s="1"/>
      <c r="O162" s="1"/>
      <c r="R162" s="1"/>
      <c r="S162" s="1"/>
      <c r="U162" s="1"/>
      <c r="V162" s="1"/>
      <c r="W162" s="1"/>
      <c r="X162" s="1"/>
      <c r="Y162" s="1"/>
      <c r="Z162" s="1"/>
      <c r="AA162" s="1"/>
      <c r="AB162" s="1"/>
      <c r="AF162" s="1"/>
      <c r="AG162" s="1"/>
      <c r="AH162" s="1"/>
      <c r="AI162" s="1"/>
      <c r="AJ162" s="1"/>
      <c r="AK162" s="1"/>
      <c r="AO162" s="1"/>
      <c r="AP162" s="1"/>
      <c r="AQ162" s="1"/>
      <c r="AS162" s="1"/>
      <c r="AT162" s="1"/>
      <c r="AU162" s="1"/>
    </row>
    <row r="163" spans="1:47" x14ac:dyDescent="0.25">
      <c r="A163" s="1"/>
      <c r="B163" s="15"/>
      <c r="C163" s="15"/>
      <c r="D163" s="15"/>
      <c r="E163" s="33"/>
      <c r="F163" s="34"/>
      <c r="G163" s="15"/>
      <c r="H163" s="15"/>
      <c r="I163" s="32"/>
      <c r="J163" s="1"/>
      <c r="K163" s="1"/>
      <c r="M163" s="1"/>
      <c r="N163" s="1"/>
      <c r="O163" s="1"/>
      <c r="R163" s="1"/>
      <c r="S163" s="1"/>
      <c r="U163" s="1"/>
      <c r="V163" s="1"/>
      <c r="W163" s="1"/>
      <c r="X163" s="1"/>
      <c r="Y163" s="1"/>
      <c r="Z163" s="1"/>
      <c r="AA163" s="1"/>
      <c r="AB163" s="1"/>
      <c r="AF163" s="1"/>
      <c r="AG163" s="1"/>
      <c r="AH163" s="1"/>
      <c r="AI163" s="1"/>
      <c r="AJ163" s="1"/>
      <c r="AK163" s="1"/>
      <c r="AO163" s="1"/>
      <c r="AP163" s="1"/>
      <c r="AQ163" s="1"/>
      <c r="AS163" s="1"/>
      <c r="AT163" s="1"/>
      <c r="AU163" s="1"/>
    </row>
    <row r="164" spans="1:47" x14ac:dyDescent="0.25">
      <c r="A164" s="1"/>
      <c r="B164" s="15"/>
      <c r="C164" s="15"/>
      <c r="D164" s="15"/>
      <c r="E164" s="33"/>
      <c r="F164" s="34"/>
      <c r="G164" s="15"/>
      <c r="H164" s="15"/>
      <c r="I164" s="32"/>
      <c r="J164" s="1"/>
      <c r="K164" s="1"/>
      <c r="M164" s="1"/>
      <c r="N164" s="1"/>
      <c r="O164" s="1"/>
      <c r="R164" s="1"/>
      <c r="S164" s="1"/>
      <c r="U164" s="1"/>
      <c r="V164" s="1"/>
      <c r="W164" s="1"/>
      <c r="X164" s="1"/>
      <c r="Y164" s="1"/>
      <c r="Z164" s="1"/>
      <c r="AA164" s="1"/>
      <c r="AB164" s="1"/>
      <c r="AF164" s="1"/>
      <c r="AG164" s="1"/>
      <c r="AH164" s="1"/>
      <c r="AI164" s="1"/>
      <c r="AJ164" s="1"/>
      <c r="AK164" s="1"/>
      <c r="AO164" s="1"/>
      <c r="AP164" s="1"/>
      <c r="AQ164" s="1"/>
      <c r="AS164" s="1"/>
      <c r="AT164" s="1"/>
      <c r="AU164" s="1"/>
    </row>
    <row r="165" spans="1:47" x14ac:dyDescent="0.25">
      <c r="A165" s="1"/>
      <c r="B165" s="15"/>
      <c r="C165" s="15"/>
      <c r="D165" s="15"/>
      <c r="E165" s="33"/>
      <c r="F165" s="34"/>
      <c r="G165" s="15"/>
      <c r="H165" s="15"/>
      <c r="I165" s="32"/>
      <c r="J165" s="1"/>
      <c r="K165" s="1"/>
      <c r="M165" s="1"/>
      <c r="N165" s="1"/>
      <c r="O165" s="1"/>
      <c r="R165" s="1"/>
      <c r="S165" s="1"/>
      <c r="U165" s="1"/>
      <c r="V165" s="1"/>
      <c r="W165" s="1"/>
      <c r="X165" s="1"/>
      <c r="Y165" s="1"/>
      <c r="Z165" s="1"/>
      <c r="AA165" s="1"/>
      <c r="AB165" s="1"/>
      <c r="AF165" s="1"/>
      <c r="AG165" s="1"/>
      <c r="AH165" s="1"/>
      <c r="AI165" s="1"/>
      <c r="AJ165" s="1"/>
      <c r="AK165" s="1"/>
      <c r="AO165" s="1"/>
      <c r="AP165" s="1"/>
      <c r="AQ165" s="1"/>
      <c r="AS165" s="1"/>
      <c r="AT165" s="1"/>
      <c r="AU165" s="1"/>
    </row>
    <row r="166" spans="1:47" x14ac:dyDescent="0.25">
      <c r="A166" s="1"/>
      <c r="B166" s="15"/>
      <c r="C166" s="15"/>
      <c r="D166" s="15"/>
      <c r="E166" s="33"/>
      <c r="F166" s="34"/>
      <c r="G166" s="15"/>
      <c r="H166" s="15"/>
      <c r="I166" s="32"/>
      <c r="J166" s="1"/>
      <c r="K166" s="1"/>
      <c r="M166" s="1"/>
      <c r="N166" s="1"/>
      <c r="O166" s="1"/>
      <c r="R166" s="1"/>
      <c r="S166" s="1"/>
      <c r="U166" s="1"/>
      <c r="V166" s="1"/>
      <c r="W166" s="1"/>
      <c r="X166" s="1"/>
      <c r="Y166" s="1"/>
      <c r="Z166" s="1"/>
      <c r="AA166" s="1"/>
      <c r="AB166" s="1"/>
      <c r="AF166" s="1"/>
      <c r="AG166" s="1"/>
      <c r="AH166" s="1"/>
      <c r="AI166" s="1"/>
      <c r="AJ166" s="1"/>
      <c r="AK166" s="1"/>
      <c r="AO166" s="1"/>
      <c r="AP166" s="1"/>
      <c r="AQ166" s="1"/>
      <c r="AS166" s="1"/>
      <c r="AT166" s="1"/>
      <c r="AU166" s="1"/>
    </row>
    <row r="167" spans="1:47" x14ac:dyDescent="0.25">
      <c r="A167" s="1"/>
      <c r="B167" s="15"/>
      <c r="C167" s="15"/>
      <c r="D167" s="15"/>
      <c r="E167" s="33"/>
      <c r="F167" s="34"/>
      <c r="G167" s="15"/>
      <c r="H167" s="15"/>
      <c r="I167" s="32"/>
      <c r="J167" s="1"/>
      <c r="K167" s="1"/>
      <c r="M167" s="1"/>
      <c r="N167" s="1"/>
      <c r="O167" s="1"/>
      <c r="R167" s="1"/>
      <c r="S167" s="1"/>
      <c r="U167" s="1"/>
      <c r="V167" s="1"/>
      <c r="W167" s="1"/>
      <c r="X167" s="1"/>
      <c r="Y167" s="1"/>
      <c r="Z167" s="1"/>
      <c r="AA167" s="1"/>
      <c r="AB167" s="1"/>
      <c r="AF167" s="1"/>
      <c r="AG167" s="1"/>
      <c r="AH167" s="1"/>
      <c r="AI167" s="1"/>
      <c r="AJ167" s="1"/>
      <c r="AK167" s="1"/>
      <c r="AO167" s="1"/>
      <c r="AP167" s="1"/>
      <c r="AQ167" s="1"/>
      <c r="AS167" s="1"/>
      <c r="AT167" s="1"/>
      <c r="AU167" s="1"/>
    </row>
    <row r="168" spans="1:47" x14ac:dyDescent="0.25">
      <c r="A168" s="1"/>
      <c r="B168" s="15"/>
      <c r="C168" s="15"/>
      <c r="D168" s="15"/>
      <c r="E168" s="33"/>
      <c r="F168" s="34"/>
      <c r="G168" s="15"/>
      <c r="H168" s="15"/>
      <c r="I168" s="32"/>
      <c r="J168" s="1"/>
      <c r="K168" s="1"/>
      <c r="M168" s="1"/>
      <c r="N168" s="1"/>
      <c r="O168" s="1"/>
      <c r="R168" s="1"/>
      <c r="S168" s="1"/>
      <c r="U168" s="1"/>
      <c r="V168" s="1"/>
      <c r="W168" s="1"/>
      <c r="X168" s="1"/>
      <c r="Y168" s="1"/>
      <c r="Z168" s="1"/>
      <c r="AA168" s="1"/>
      <c r="AB168" s="1"/>
      <c r="AF168" s="1"/>
      <c r="AG168" s="1"/>
      <c r="AH168" s="1"/>
      <c r="AI168" s="1"/>
      <c r="AJ168" s="1"/>
      <c r="AK168" s="1"/>
      <c r="AO168" s="1"/>
      <c r="AP168" s="1"/>
      <c r="AQ168" s="1"/>
      <c r="AS168" s="1"/>
      <c r="AT168" s="1"/>
      <c r="AU168" s="1"/>
    </row>
    <row r="169" spans="1:47" x14ac:dyDescent="0.25">
      <c r="A169" s="1"/>
      <c r="B169" s="15"/>
      <c r="C169" s="15"/>
      <c r="D169" s="15"/>
      <c r="E169" s="33"/>
      <c r="F169" s="34"/>
      <c r="G169" s="15"/>
      <c r="H169" s="15"/>
      <c r="I169" s="32"/>
      <c r="J169" s="1"/>
      <c r="K169" s="1"/>
      <c r="M169" s="1"/>
      <c r="N169" s="1"/>
      <c r="O169" s="1"/>
      <c r="R169" s="1"/>
      <c r="S169" s="1"/>
      <c r="U169" s="1"/>
      <c r="V169" s="1"/>
      <c r="W169" s="1"/>
      <c r="X169" s="1"/>
      <c r="Y169" s="1"/>
      <c r="Z169" s="1"/>
      <c r="AA169" s="1"/>
      <c r="AB169" s="1"/>
      <c r="AF169" s="1"/>
      <c r="AG169" s="1"/>
      <c r="AH169" s="1"/>
      <c r="AI169" s="1"/>
      <c r="AJ169" s="1"/>
      <c r="AK169" s="1"/>
      <c r="AO169" s="1"/>
      <c r="AP169" s="1"/>
      <c r="AQ169" s="1"/>
      <c r="AS169" s="1"/>
      <c r="AT169" s="1"/>
      <c r="AU169" s="1"/>
    </row>
    <row r="170" spans="1:47" x14ac:dyDescent="0.25">
      <c r="A170" s="1"/>
      <c r="B170" s="15"/>
      <c r="C170" s="15"/>
      <c r="D170" s="15"/>
      <c r="E170" s="33"/>
      <c r="F170" s="34"/>
      <c r="G170" s="15"/>
      <c r="H170" s="15"/>
      <c r="I170" s="32"/>
      <c r="J170" s="1"/>
      <c r="K170" s="1"/>
      <c r="M170" s="1"/>
      <c r="N170" s="1"/>
      <c r="O170" s="1"/>
      <c r="R170" s="1"/>
      <c r="S170" s="1"/>
      <c r="U170" s="1"/>
      <c r="V170" s="1"/>
      <c r="W170" s="1"/>
      <c r="X170" s="1"/>
      <c r="Y170" s="1"/>
      <c r="Z170" s="1"/>
      <c r="AA170" s="1"/>
      <c r="AB170" s="1"/>
      <c r="AF170" s="1"/>
      <c r="AG170" s="1"/>
      <c r="AH170" s="1"/>
      <c r="AI170" s="1"/>
      <c r="AJ170" s="1"/>
      <c r="AK170" s="1"/>
      <c r="AO170" s="1"/>
      <c r="AP170" s="1"/>
      <c r="AQ170" s="1"/>
      <c r="AS170" s="1"/>
      <c r="AT170" s="1"/>
      <c r="AU170" s="1"/>
    </row>
    <row r="171" spans="1:47" x14ac:dyDescent="0.25">
      <c r="A171" s="1"/>
      <c r="B171" s="15"/>
      <c r="C171" s="15"/>
      <c r="D171" s="15"/>
      <c r="E171" s="33"/>
      <c r="F171" s="34"/>
      <c r="G171" s="15"/>
      <c r="H171" s="15"/>
      <c r="I171" s="32"/>
      <c r="J171" s="1"/>
      <c r="K171" s="1"/>
      <c r="M171" s="1"/>
      <c r="N171" s="1"/>
      <c r="O171" s="1"/>
      <c r="R171" s="1"/>
      <c r="S171" s="1"/>
      <c r="U171" s="1"/>
      <c r="V171" s="1"/>
      <c r="W171" s="1"/>
      <c r="X171" s="1"/>
      <c r="Y171" s="1"/>
      <c r="Z171" s="1"/>
      <c r="AA171" s="1"/>
      <c r="AB171" s="1"/>
      <c r="AF171" s="1"/>
      <c r="AG171" s="1"/>
      <c r="AH171" s="1"/>
      <c r="AI171" s="1"/>
      <c r="AJ171" s="1"/>
      <c r="AK171" s="1"/>
      <c r="AO171" s="1"/>
      <c r="AP171" s="1"/>
      <c r="AQ171" s="1"/>
      <c r="AS171" s="1"/>
      <c r="AT171" s="1"/>
      <c r="AU171" s="1"/>
    </row>
    <row r="172" spans="1:47" x14ac:dyDescent="0.25">
      <c r="A172" s="1"/>
      <c r="B172" s="15"/>
      <c r="C172" s="15"/>
      <c r="D172" s="15"/>
      <c r="E172" s="33"/>
      <c r="F172" s="34"/>
      <c r="G172" s="15"/>
      <c r="H172" s="15"/>
      <c r="I172" s="32"/>
      <c r="J172" s="1"/>
      <c r="K172" s="1"/>
      <c r="M172" s="1"/>
      <c r="N172" s="1"/>
      <c r="O172" s="1"/>
      <c r="R172" s="1"/>
      <c r="S172" s="1"/>
      <c r="U172" s="1"/>
      <c r="V172" s="1"/>
      <c r="W172" s="1"/>
      <c r="X172" s="1"/>
      <c r="Y172" s="1"/>
      <c r="Z172" s="1"/>
      <c r="AA172" s="1"/>
      <c r="AB172" s="1"/>
      <c r="AF172" s="1"/>
      <c r="AG172" s="1"/>
      <c r="AH172" s="1"/>
      <c r="AI172" s="1"/>
      <c r="AJ172" s="1"/>
      <c r="AK172" s="1"/>
      <c r="AO172" s="1"/>
      <c r="AP172" s="1"/>
      <c r="AQ172" s="1"/>
      <c r="AS172" s="1"/>
      <c r="AT172" s="1"/>
      <c r="AU172" s="1"/>
    </row>
    <row r="173" spans="1:47" x14ac:dyDescent="0.25">
      <c r="A173" s="1"/>
      <c r="B173" s="15"/>
      <c r="C173" s="15"/>
      <c r="D173" s="15"/>
      <c r="E173" s="33"/>
      <c r="F173" s="34"/>
      <c r="G173" s="15"/>
      <c r="H173" s="15"/>
      <c r="I173" s="32"/>
      <c r="J173" s="1"/>
      <c r="K173" s="1"/>
      <c r="M173" s="1"/>
      <c r="N173" s="1"/>
      <c r="O173" s="1"/>
      <c r="R173" s="1"/>
      <c r="S173" s="1"/>
      <c r="U173" s="1"/>
      <c r="V173" s="1"/>
      <c r="W173" s="1"/>
      <c r="X173" s="1"/>
      <c r="Y173" s="1"/>
      <c r="Z173" s="1"/>
      <c r="AA173" s="1"/>
      <c r="AB173" s="1"/>
      <c r="AF173" s="1"/>
      <c r="AG173" s="1"/>
      <c r="AH173" s="1"/>
      <c r="AI173" s="1"/>
      <c r="AJ173" s="1"/>
      <c r="AK173" s="1"/>
      <c r="AO173" s="1"/>
      <c r="AP173" s="1"/>
      <c r="AQ173" s="1"/>
      <c r="AS173" s="1"/>
      <c r="AT173" s="1"/>
      <c r="AU173" s="1"/>
    </row>
    <row r="174" spans="1:47" x14ac:dyDescent="0.25">
      <c r="A174" s="1"/>
      <c r="B174" s="15"/>
      <c r="C174" s="15"/>
      <c r="D174" s="15"/>
      <c r="E174" s="33"/>
      <c r="F174" s="34"/>
      <c r="G174" s="15"/>
      <c r="H174" s="15"/>
      <c r="I174" s="32"/>
      <c r="J174" s="1"/>
      <c r="K174" s="1"/>
      <c r="M174" s="1"/>
      <c r="N174" s="1"/>
      <c r="O174" s="1"/>
      <c r="R174" s="1"/>
      <c r="S174" s="1"/>
      <c r="U174" s="1"/>
      <c r="V174" s="1"/>
      <c r="W174" s="1"/>
      <c r="X174" s="1"/>
      <c r="Y174" s="1"/>
      <c r="Z174" s="1"/>
      <c r="AA174" s="1"/>
      <c r="AB174" s="1"/>
      <c r="AF174" s="1"/>
      <c r="AG174" s="1"/>
      <c r="AH174" s="1"/>
      <c r="AI174" s="1"/>
      <c r="AJ174" s="1"/>
      <c r="AK174" s="1"/>
      <c r="AO174" s="1"/>
      <c r="AP174" s="1"/>
      <c r="AQ174" s="1"/>
      <c r="AS174" s="1"/>
      <c r="AT174" s="1"/>
      <c r="AU174" s="1"/>
    </row>
    <row r="175" spans="1:47" x14ac:dyDescent="0.25">
      <c r="A175" s="1"/>
      <c r="B175" s="15"/>
      <c r="C175" s="15"/>
      <c r="D175" s="15"/>
      <c r="E175" s="15"/>
      <c r="F175" s="15"/>
      <c r="G175" s="15"/>
      <c r="H175" s="15"/>
      <c r="I175" s="32"/>
      <c r="J175" s="1"/>
      <c r="K175" s="1"/>
      <c r="M175" s="1"/>
      <c r="N175" s="1"/>
      <c r="O175" s="1"/>
      <c r="R175" s="1"/>
      <c r="S175" s="1"/>
      <c r="U175" s="1"/>
      <c r="V175" s="1"/>
      <c r="W175" s="1"/>
      <c r="X175" s="1"/>
      <c r="Y175" s="1"/>
      <c r="Z175" s="1"/>
      <c r="AA175" s="1"/>
      <c r="AB175" s="1"/>
      <c r="AF175" s="1"/>
      <c r="AG175" s="1"/>
      <c r="AH175" s="1"/>
      <c r="AI175" s="1"/>
      <c r="AJ175" s="1"/>
      <c r="AK175" s="1"/>
      <c r="AO175" s="1"/>
      <c r="AP175" s="1"/>
      <c r="AQ175" s="1"/>
      <c r="AS175" s="1"/>
      <c r="AT175" s="1"/>
      <c r="AU175" s="1"/>
    </row>
    <row r="176" spans="1:47" x14ac:dyDescent="0.25">
      <c r="A176" s="1"/>
      <c r="B176" s="15"/>
      <c r="C176" s="15"/>
      <c r="D176" s="15"/>
      <c r="E176" s="33"/>
      <c r="F176" s="34"/>
      <c r="G176" s="15"/>
      <c r="H176" s="15"/>
      <c r="I176" s="32"/>
      <c r="J176" s="1"/>
      <c r="K176" s="1"/>
      <c r="M176" s="1"/>
      <c r="N176" s="1"/>
      <c r="O176" s="1"/>
      <c r="R176" s="1"/>
      <c r="S176" s="1"/>
      <c r="U176" s="1"/>
      <c r="V176" s="1"/>
      <c r="W176" s="1"/>
      <c r="X176" s="1"/>
      <c r="Y176" s="1"/>
      <c r="Z176" s="1"/>
      <c r="AA176" s="1"/>
      <c r="AB176" s="1"/>
      <c r="AF176" s="1"/>
      <c r="AG176" s="1"/>
      <c r="AH176" s="1"/>
      <c r="AI176" s="1"/>
      <c r="AJ176" s="1"/>
      <c r="AK176" s="1"/>
      <c r="AO176" s="1"/>
      <c r="AP176" s="1"/>
      <c r="AQ176" s="1"/>
      <c r="AS176" s="1"/>
      <c r="AT176" s="1"/>
      <c r="AU176" s="1"/>
    </row>
    <row r="177" spans="1:47" x14ac:dyDescent="0.25">
      <c r="A177" s="1"/>
      <c r="B177" s="15"/>
      <c r="C177" s="15"/>
      <c r="D177" s="15"/>
      <c r="E177" s="33"/>
      <c r="F177" s="34"/>
      <c r="G177" s="15"/>
      <c r="H177" s="15"/>
      <c r="I177" s="32"/>
      <c r="J177" s="1"/>
      <c r="K177" s="1"/>
      <c r="M177" s="1"/>
      <c r="N177" s="1"/>
      <c r="O177" s="1"/>
      <c r="R177" s="1"/>
      <c r="S177" s="1"/>
      <c r="U177" s="1"/>
      <c r="V177" s="1"/>
      <c r="W177" s="1"/>
      <c r="X177" s="1"/>
      <c r="Y177" s="1"/>
      <c r="Z177" s="1"/>
      <c r="AA177" s="1"/>
      <c r="AB177" s="1"/>
      <c r="AF177" s="1"/>
      <c r="AG177" s="1"/>
      <c r="AH177" s="1"/>
      <c r="AI177" s="1"/>
      <c r="AJ177" s="1"/>
      <c r="AK177" s="1"/>
      <c r="AO177" s="1"/>
      <c r="AP177" s="1"/>
      <c r="AQ177" s="1"/>
      <c r="AS177" s="1"/>
      <c r="AT177" s="1"/>
      <c r="AU177" s="1"/>
    </row>
    <row r="178" spans="1:47" x14ac:dyDescent="0.25">
      <c r="A178" s="1"/>
      <c r="B178" s="15"/>
      <c r="C178" s="15"/>
      <c r="D178" s="15"/>
      <c r="E178" s="33"/>
      <c r="F178" s="34"/>
      <c r="G178" s="15"/>
      <c r="H178" s="15"/>
      <c r="I178" s="32"/>
      <c r="J178" s="1"/>
      <c r="K178" s="1"/>
      <c r="M178" s="1"/>
      <c r="N178" s="1"/>
      <c r="O178" s="1"/>
      <c r="R178" s="1"/>
      <c r="S178" s="1"/>
      <c r="U178" s="1"/>
      <c r="V178" s="1"/>
      <c r="W178" s="1"/>
      <c r="X178" s="1"/>
      <c r="Y178" s="1"/>
      <c r="Z178" s="1"/>
      <c r="AA178" s="1"/>
      <c r="AB178" s="1"/>
      <c r="AF178" s="1"/>
      <c r="AG178" s="1"/>
      <c r="AH178" s="1"/>
      <c r="AI178" s="1"/>
      <c r="AJ178" s="1"/>
      <c r="AK178" s="1"/>
      <c r="AO178" s="1"/>
      <c r="AP178" s="1"/>
      <c r="AQ178" s="1"/>
      <c r="AS178" s="1"/>
      <c r="AT178" s="1"/>
      <c r="AU178" s="1"/>
    </row>
    <row r="179" spans="1:47" x14ac:dyDescent="0.25">
      <c r="A179" s="1"/>
      <c r="B179" s="15"/>
      <c r="C179" s="15"/>
      <c r="D179" s="15"/>
      <c r="E179" s="15"/>
      <c r="F179" s="15"/>
      <c r="G179" s="15"/>
      <c r="H179" s="15"/>
      <c r="I179" s="32"/>
      <c r="J179" s="1"/>
      <c r="K179" s="1"/>
      <c r="M179" s="1"/>
      <c r="N179" s="1"/>
      <c r="O179" s="1"/>
      <c r="R179" s="1"/>
      <c r="S179" s="1"/>
      <c r="U179" s="1"/>
      <c r="V179" s="1"/>
      <c r="W179" s="1"/>
      <c r="X179" s="1"/>
      <c r="Y179" s="1"/>
      <c r="Z179" s="1"/>
      <c r="AA179" s="1"/>
      <c r="AB179" s="1"/>
      <c r="AF179" s="1"/>
      <c r="AG179" s="1"/>
      <c r="AH179" s="1"/>
      <c r="AI179" s="1"/>
      <c r="AJ179" s="1"/>
      <c r="AK179" s="1"/>
      <c r="AO179" s="1"/>
      <c r="AP179" s="1"/>
      <c r="AQ179" s="1"/>
      <c r="AS179" s="1"/>
      <c r="AT179" s="1"/>
      <c r="AU179" s="1"/>
    </row>
    <row r="180" spans="1:47" x14ac:dyDescent="0.25">
      <c r="A180" s="1"/>
      <c r="B180" s="15"/>
      <c r="C180" s="15"/>
      <c r="D180" s="15"/>
      <c r="E180" s="33"/>
      <c r="F180" s="34"/>
      <c r="G180" s="15"/>
      <c r="H180" s="15"/>
      <c r="I180" s="32"/>
      <c r="J180" s="1"/>
      <c r="K180" s="1"/>
      <c r="M180" s="1"/>
      <c r="N180" s="1"/>
      <c r="O180" s="1"/>
      <c r="R180" s="1"/>
      <c r="S180" s="1"/>
      <c r="U180" s="1"/>
      <c r="V180" s="1"/>
      <c r="W180" s="1"/>
      <c r="X180" s="1"/>
      <c r="Y180" s="1"/>
      <c r="Z180" s="1"/>
      <c r="AA180" s="1"/>
      <c r="AB180" s="1"/>
      <c r="AF180" s="1"/>
      <c r="AG180" s="1"/>
      <c r="AH180" s="1"/>
      <c r="AI180" s="1"/>
      <c r="AJ180" s="1"/>
      <c r="AK180" s="1"/>
      <c r="AO180" s="1"/>
      <c r="AP180" s="1"/>
      <c r="AQ180" s="1"/>
      <c r="AS180" s="1"/>
      <c r="AT180" s="1"/>
      <c r="AU180" s="1"/>
    </row>
    <row r="181" spans="1:47" x14ac:dyDescent="0.25">
      <c r="A181" s="1"/>
      <c r="B181" s="15"/>
      <c r="C181" s="15"/>
      <c r="D181" s="15"/>
      <c r="E181" s="33"/>
      <c r="F181" s="34"/>
      <c r="G181" s="15"/>
      <c r="H181" s="15"/>
      <c r="I181" s="32"/>
      <c r="J181" s="1"/>
      <c r="K181" s="1"/>
      <c r="M181" s="1"/>
      <c r="N181" s="1"/>
      <c r="O181" s="1"/>
      <c r="R181" s="1"/>
      <c r="S181" s="1"/>
      <c r="U181" s="1"/>
      <c r="V181" s="1"/>
      <c r="W181" s="1"/>
      <c r="X181" s="1"/>
      <c r="Y181" s="1"/>
      <c r="Z181" s="1"/>
      <c r="AA181" s="1"/>
      <c r="AB181" s="1"/>
      <c r="AF181" s="1"/>
      <c r="AG181" s="1"/>
      <c r="AH181" s="1"/>
      <c r="AI181" s="1"/>
      <c r="AJ181" s="1"/>
      <c r="AK181" s="1"/>
      <c r="AO181" s="1"/>
      <c r="AP181" s="1"/>
      <c r="AQ181" s="1"/>
      <c r="AS181" s="1"/>
      <c r="AT181" s="1"/>
      <c r="AU181" s="1"/>
    </row>
    <row r="182" spans="1:47" x14ac:dyDescent="0.25">
      <c r="A182" s="1"/>
      <c r="B182" s="15"/>
      <c r="C182" s="15"/>
      <c r="D182" s="15"/>
      <c r="E182" s="33"/>
      <c r="F182" s="34"/>
      <c r="G182" s="15"/>
      <c r="H182" s="15"/>
      <c r="I182" s="32"/>
      <c r="J182" s="1"/>
      <c r="K182" s="1"/>
      <c r="M182" s="1"/>
      <c r="N182" s="1"/>
      <c r="O182" s="1"/>
      <c r="R182" s="1"/>
      <c r="S182" s="1"/>
      <c r="U182" s="1"/>
      <c r="V182" s="1"/>
      <c r="W182" s="1"/>
      <c r="X182" s="1"/>
      <c r="Y182" s="1"/>
      <c r="Z182" s="1"/>
      <c r="AA182" s="1"/>
      <c r="AB182" s="1"/>
      <c r="AF182" s="1"/>
      <c r="AG182" s="1"/>
      <c r="AH182" s="1"/>
      <c r="AI182" s="1"/>
      <c r="AJ182" s="1"/>
      <c r="AK182" s="1"/>
      <c r="AO182" s="1"/>
      <c r="AP182" s="1"/>
      <c r="AQ182" s="1"/>
      <c r="AS182" s="1"/>
      <c r="AT182" s="1"/>
      <c r="AU182" s="1"/>
    </row>
    <row r="183" spans="1:47" x14ac:dyDescent="0.25">
      <c r="A183" s="1"/>
      <c r="B183" s="15"/>
      <c r="C183" s="15"/>
      <c r="D183" s="15"/>
      <c r="E183" s="15"/>
      <c r="F183" s="15"/>
      <c r="G183" s="15"/>
      <c r="H183" s="15"/>
      <c r="I183" s="32"/>
      <c r="J183" s="1"/>
      <c r="K183" s="1"/>
      <c r="M183" s="1"/>
      <c r="N183" s="1"/>
      <c r="O183" s="1"/>
      <c r="R183" s="1"/>
      <c r="S183" s="1"/>
      <c r="U183" s="1"/>
      <c r="V183" s="1"/>
      <c r="W183" s="1"/>
      <c r="X183" s="1"/>
      <c r="Y183" s="1"/>
      <c r="Z183" s="1"/>
      <c r="AA183" s="1"/>
      <c r="AB183" s="1"/>
      <c r="AF183" s="1"/>
      <c r="AG183" s="1"/>
      <c r="AH183" s="1"/>
      <c r="AI183" s="1"/>
      <c r="AJ183" s="1"/>
      <c r="AK183" s="1"/>
      <c r="AO183" s="1"/>
      <c r="AP183" s="1"/>
      <c r="AQ183" s="1"/>
      <c r="AS183" s="1"/>
      <c r="AT183" s="1"/>
      <c r="AU183" s="1"/>
    </row>
    <row r="184" spans="1:47" x14ac:dyDescent="0.25">
      <c r="A184" s="1"/>
      <c r="B184" s="15"/>
      <c r="C184" s="15"/>
      <c r="D184" s="15"/>
      <c r="E184" s="33"/>
      <c r="F184" s="34"/>
      <c r="G184" s="15"/>
      <c r="H184" s="15"/>
      <c r="I184" s="32"/>
      <c r="J184" s="1"/>
      <c r="K184" s="1"/>
      <c r="M184" s="1"/>
      <c r="N184" s="1"/>
      <c r="O184" s="1"/>
      <c r="R184" s="1"/>
      <c r="S184" s="1"/>
      <c r="U184" s="1"/>
      <c r="V184" s="1"/>
      <c r="W184" s="1"/>
      <c r="X184" s="1"/>
      <c r="Y184" s="1"/>
      <c r="Z184" s="1"/>
      <c r="AA184" s="1"/>
      <c r="AB184" s="1"/>
      <c r="AF184" s="1"/>
      <c r="AG184" s="1"/>
      <c r="AH184" s="1"/>
      <c r="AI184" s="1"/>
      <c r="AJ184" s="1"/>
      <c r="AK184" s="1"/>
      <c r="AO184" s="1"/>
      <c r="AP184" s="1"/>
      <c r="AQ184" s="1"/>
      <c r="AS184" s="1"/>
      <c r="AT184" s="1"/>
      <c r="AU184" s="1"/>
    </row>
    <row r="185" spans="1:47" x14ac:dyDescent="0.25">
      <c r="A185" s="1"/>
      <c r="B185" s="15"/>
      <c r="C185" s="15"/>
      <c r="D185" s="15"/>
      <c r="E185" s="33"/>
      <c r="F185" s="34"/>
      <c r="G185" s="15"/>
      <c r="H185" s="15"/>
      <c r="I185" s="32"/>
      <c r="J185" s="1"/>
      <c r="K185" s="1"/>
      <c r="M185" s="1"/>
      <c r="N185" s="1"/>
      <c r="O185" s="1"/>
      <c r="R185" s="1"/>
      <c r="S185" s="1"/>
      <c r="U185" s="1"/>
      <c r="V185" s="1"/>
      <c r="W185" s="1"/>
      <c r="X185" s="1"/>
      <c r="Y185" s="1"/>
      <c r="Z185" s="1"/>
      <c r="AA185" s="1"/>
      <c r="AB185" s="1"/>
      <c r="AF185" s="1"/>
      <c r="AG185" s="1"/>
      <c r="AH185" s="1"/>
      <c r="AI185" s="1"/>
      <c r="AJ185" s="1"/>
      <c r="AK185" s="1"/>
      <c r="AO185" s="1"/>
      <c r="AP185" s="1"/>
      <c r="AQ185" s="1"/>
      <c r="AS185" s="1"/>
      <c r="AT185" s="1"/>
      <c r="AU185" s="1"/>
    </row>
    <row r="186" spans="1:47" x14ac:dyDescent="0.25">
      <c r="A186" s="1"/>
      <c r="B186" s="15"/>
      <c r="C186" s="15"/>
      <c r="D186" s="15"/>
      <c r="E186" s="33"/>
      <c r="F186" s="34"/>
      <c r="G186" s="15"/>
      <c r="H186" s="15"/>
      <c r="I186" s="32"/>
      <c r="J186" s="1"/>
      <c r="K186" s="1"/>
      <c r="M186" s="1"/>
      <c r="N186" s="1"/>
      <c r="O186" s="1"/>
      <c r="R186" s="1"/>
      <c r="S186" s="1"/>
      <c r="U186" s="1"/>
      <c r="V186" s="1"/>
      <c r="W186" s="1"/>
      <c r="X186" s="1"/>
      <c r="Y186" s="1"/>
      <c r="Z186" s="1"/>
      <c r="AA186" s="1"/>
      <c r="AB186" s="1"/>
      <c r="AF186" s="1"/>
      <c r="AG186" s="1"/>
      <c r="AH186" s="1"/>
      <c r="AI186" s="1"/>
      <c r="AJ186" s="1"/>
      <c r="AK186" s="1"/>
      <c r="AO186" s="1"/>
      <c r="AP186" s="1"/>
      <c r="AQ186" s="1"/>
      <c r="AS186" s="1"/>
      <c r="AT186" s="1"/>
      <c r="AU186" s="1"/>
    </row>
    <row r="187" spans="1:47" x14ac:dyDescent="0.25">
      <c r="A187" s="1"/>
      <c r="B187" s="15"/>
      <c r="C187" s="15"/>
      <c r="D187" s="15"/>
      <c r="E187" s="15"/>
      <c r="F187" s="15"/>
      <c r="G187" s="15"/>
      <c r="H187" s="15"/>
      <c r="I187" s="32"/>
      <c r="J187" s="1"/>
      <c r="K187" s="1"/>
      <c r="M187" s="1"/>
      <c r="N187" s="1"/>
      <c r="O187" s="1"/>
      <c r="R187" s="1"/>
      <c r="S187" s="1"/>
      <c r="U187" s="1"/>
      <c r="V187" s="1"/>
      <c r="W187" s="1"/>
      <c r="X187" s="1"/>
      <c r="Y187" s="1"/>
      <c r="Z187" s="1"/>
      <c r="AA187" s="1"/>
      <c r="AB187" s="1"/>
      <c r="AF187" s="1"/>
      <c r="AG187" s="1"/>
      <c r="AH187" s="1"/>
      <c r="AI187" s="1"/>
      <c r="AJ187" s="1"/>
      <c r="AK187" s="1"/>
      <c r="AO187" s="1"/>
      <c r="AP187" s="1"/>
      <c r="AQ187" s="1"/>
      <c r="AS187" s="1"/>
      <c r="AT187" s="1"/>
      <c r="AU187" s="1"/>
    </row>
    <row r="188" spans="1:47" x14ac:dyDescent="0.25">
      <c r="A188" s="1"/>
      <c r="B188" s="15"/>
      <c r="C188" s="15"/>
      <c r="D188" s="15"/>
      <c r="E188" s="33"/>
      <c r="F188" s="34"/>
      <c r="G188" s="15"/>
      <c r="H188" s="15"/>
      <c r="I188" s="32"/>
      <c r="J188" s="1"/>
      <c r="K188" s="1"/>
      <c r="M188" s="1"/>
      <c r="N188" s="1"/>
      <c r="O188" s="1"/>
      <c r="R188" s="1"/>
      <c r="S188" s="1"/>
      <c r="U188" s="1"/>
      <c r="V188" s="1"/>
      <c r="W188" s="1"/>
      <c r="X188" s="1"/>
      <c r="Y188" s="1"/>
      <c r="Z188" s="1"/>
      <c r="AA188" s="1"/>
      <c r="AB188" s="1"/>
      <c r="AF188" s="1"/>
      <c r="AG188" s="1"/>
      <c r="AH188" s="1"/>
      <c r="AI188" s="1"/>
      <c r="AJ188" s="1"/>
      <c r="AK188" s="1"/>
      <c r="AO188" s="1"/>
      <c r="AP188" s="1"/>
      <c r="AQ188" s="1"/>
      <c r="AS188" s="1"/>
      <c r="AT188" s="1"/>
      <c r="AU188" s="1"/>
    </row>
    <row r="189" spans="1:47" x14ac:dyDescent="0.25">
      <c r="A189" s="1"/>
      <c r="B189" s="15"/>
      <c r="C189" s="15"/>
      <c r="D189" s="15"/>
      <c r="E189" s="33"/>
      <c r="F189" s="34"/>
      <c r="G189" s="15"/>
      <c r="H189" s="15"/>
      <c r="I189" s="32"/>
      <c r="J189" s="1"/>
      <c r="K189" s="1"/>
      <c r="M189" s="1"/>
      <c r="N189" s="1"/>
      <c r="O189" s="1"/>
      <c r="R189" s="1"/>
      <c r="S189" s="1"/>
      <c r="U189" s="1"/>
      <c r="V189" s="1"/>
      <c r="W189" s="1"/>
      <c r="X189" s="1"/>
      <c r="Y189" s="1"/>
      <c r="Z189" s="1"/>
      <c r="AA189" s="1"/>
      <c r="AB189" s="1"/>
      <c r="AF189" s="1"/>
      <c r="AG189" s="1"/>
      <c r="AH189" s="1"/>
      <c r="AI189" s="1"/>
      <c r="AJ189" s="1"/>
      <c r="AK189" s="1"/>
      <c r="AO189" s="1"/>
      <c r="AP189" s="1"/>
      <c r="AQ189" s="1"/>
      <c r="AS189" s="1"/>
      <c r="AT189" s="1"/>
      <c r="AU189" s="1"/>
    </row>
    <row r="190" spans="1:47" x14ac:dyDescent="0.25">
      <c r="A190" s="1"/>
      <c r="B190" s="15"/>
      <c r="C190" s="15"/>
      <c r="D190" s="15"/>
      <c r="E190" s="33"/>
      <c r="F190" s="34"/>
      <c r="G190" s="15"/>
      <c r="H190" s="15"/>
      <c r="I190" s="32"/>
      <c r="J190" s="1"/>
      <c r="K190" s="1"/>
      <c r="M190" s="1"/>
      <c r="N190" s="1"/>
      <c r="O190" s="1"/>
      <c r="R190" s="1"/>
      <c r="S190" s="1"/>
      <c r="U190" s="1"/>
      <c r="V190" s="1"/>
      <c r="W190" s="1"/>
      <c r="X190" s="1"/>
      <c r="Y190" s="1"/>
      <c r="Z190" s="1"/>
      <c r="AA190" s="1"/>
      <c r="AB190" s="1"/>
      <c r="AF190" s="1"/>
      <c r="AG190" s="1"/>
      <c r="AH190" s="1"/>
      <c r="AI190" s="1"/>
      <c r="AJ190" s="1"/>
      <c r="AK190" s="1"/>
      <c r="AO190" s="1"/>
      <c r="AP190" s="1"/>
      <c r="AQ190" s="1"/>
      <c r="AS190" s="1"/>
      <c r="AT190" s="1"/>
      <c r="AU190" s="1"/>
    </row>
    <row r="191" spans="1:47" x14ac:dyDescent="0.25">
      <c r="A191" s="1"/>
      <c r="B191" s="15"/>
      <c r="C191" s="15"/>
      <c r="D191" s="15"/>
      <c r="E191" s="15"/>
      <c r="F191" s="15"/>
      <c r="G191" s="15"/>
      <c r="H191" s="15"/>
      <c r="I191" s="32"/>
      <c r="J191" s="1"/>
      <c r="K191" s="1"/>
      <c r="M191" s="1"/>
      <c r="N191" s="1"/>
      <c r="O191" s="1"/>
      <c r="R191" s="1"/>
      <c r="S191" s="1"/>
      <c r="U191" s="1"/>
      <c r="V191" s="1"/>
      <c r="W191" s="1"/>
      <c r="X191" s="1"/>
      <c r="Y191" s="1"/>
      <c r="Z191" s="1"/>
      <c r="AA191" s="1"/>
      <c r="AB191" s="1"/>
      <c r="AF191" s="1"/>
      <c r="AG191" s="1"/>
      <c r="AH191" s="1"/>
      <c r="AI191" s="1"/>
      <c r="AJ191" s="1"/>
      <c r="AK191" s="1"/>
      <c r="AO191" s="1"/>
      <c r="AP191" s="1"/>
      <c r="AQ191" s="1"/>
      <c r="AS191" s="1"/>
      <c r="AT191" s="1"/>
      <c r="AU191" s="1"/>
    </row>
    <row r="192" spans="1:47" x14ac:dyDescent="0.25">
      <c r="A192" s="1"/>
      <c r="B192" s="15"/>
      <c r="C192" s="15"/>
      <c r="D192" s="15"/>
      <c r="E192" s="33"/>
      <c r="F192" s="34"/>
      <c r="G192" s="15"/>
      <c r="H192" s="15"/>
      <c r="I192" s="32"/>
      <c r="J192" s="1"/>
      <c r="K192" s="1"/>
      <c r="M192" s="1"/>
      <c r="N192" s="1"/>
      <c r="O192" s="1"/>
      <c r="R192" s="1"/>
      <c r="S192" s="1"/>
      <c r="U192" s="1"/>
      <c r="V192" s="1"/>
      <c r="W192" s="1"/>
      <c r="X192" s="1"/>
      <c r="Y192" s="1"/>
      <c r="Z192" s="1"/>
      <c r="AA192" s="1"/>
      <c r="AB192" s="1"/>
      <c r="AF192" s="1"/>
      <c r="AG192" s="1"/>
      <c r="AH192" s="1"/>
      <c r="AI192" s="1"/>
      <c r="AJ192" s="1"/>
      <c r="AK192" s="1"/>
      <c r="AO192" s="1"/>
      <c r="AP192" s="1"/>
      <c r="AQ192" s="1"/>
      <c r="AS192" s="1"/>
      <c r="AT192" s="1"/>
      <c r="AU192" s="1"/>
    </row>
    <row r="193" spans="1:47" x14ac:dyDescent="0.25">
      <c r="A193" s="1"/>
      <c r="B193" s="15"/>
      <c r="C193" s="15"/>
      <c r="D193" s="15"/>
      <c r="E193" s="33"/>
      <c r="F193" s="34"/>
      <c r="G193" s="15"/>
      <c r="H193" s="15"/>
      <c r="I193" s="32"/>
      <c r="J193" s="1"/>
      <c r="K193" s="1"/>
      <c r="M193" s="1"/>
      <c r="N193" s="1"/>
      <c r="O193" s="1"/>
      <c r="R193" s="1"/>
      <c r="S193" s="1"/>
      <c r="U193" s="1"/>
      <c r="V193" s="1"/>
      <c r="W193" s="1"/>
      <c r="X193" s="1"/>
      <c r="Y193" s="1"/>
      <c r="Z193" s="1"/>
      <c r="AA193" s="1"/>
      <c r="AB193" s="1"/>
      <c r="AF193" s="1"/>
      <c r="AG193" s="1"/>
      <c r="AH193" s="1"/>
      <c r="AI193" s="1"/>
      <c r="AJ193" s="1"/>
      <c r="AK193" s="1"/>
      <c r="AO193" s="1"/>
      <c r="AP193" s="1"/>
      <c r="AQ193" s="1"/>
      <c r="AS193" s="1"/>
      <c r="AT193" s="1"/>
      <c r="AU193" s="1"/>
    </row>
    <row r="194" spans="1:47" x14ac:dyDescent="0.25">
      <c r="A194" s="1"/>
      <c r="B194" s="15"/>
      <c r="C194" s="15"/>
      <c r="D194" s="15"/>
      <c r="E194" s="33"/>
      <c r="F194" s="34"/>
      <c r="G194" s="15"/>
      <c r="H194" s="15"/>
      <c r="I194" s="32"/>
      <c r="J194" s="1"/>
      <c r="K194" s="1"/>
      <c r="M194" s="1"/>
      <c r="N194" s="1"/>
      <c r="O194" s="1"/>
      <c r="R194" s="1"/>
      <c r="S194" s="1"/>
      <c r="U194" s="1"/>
      <c r="V194" s="1"/>
      <c r="W194" s="1"/>
      <c r="X194" s="1"/>
      <c r="Y194" s="1"/>
      <c r="Z194" s="1"/>
      <c r="AA194" s="1"/>
      <c r="AB194" s="1"/>
      <c r="AF194" s="1"/>
      <c r="AG194" s="1"/>
      <c r="AH194" s="1"/>
      <c r="AI194" s="1"/>
      <c r="AJ194" s="1"/>
      <c r="AK194" s="1"/>
      <c r="AO194" s="1"/>
      <c r="AP194" s="1"/>
      <c r="AQ194" s="1"/>
      <c r="AS194" s="1"/>
      <c r="AT194" s="1"/>
      <c r="AU194" s="1"/>
    </row>
    <row r="195" spans="1:47" x14ac:dyDescent="0.25">
      <c r="A195" s="1"/>
      <c r="B195" s="15"/>
      <c r="C195" s="15"/>
      <c r="D195" s="15"/>
      <c r="E195" s="15"/>
      <c r="F195" s="15"/>
      <c r="G195" s="15"/>
      <c r="H195" s="15"/>
      <c r="I195" s="32"/>
      <c r="J195" s="1"/>
      <c r="K195" s="1"/>
      <c r="M195" s="1"/>
      <c r="N195" s="1"/>
      <c r="O195" s="1"/>
      <c r="R195" s="1"/>
      <c r="S195" s="1"/>
      <c r="U195" s="1"/>
      <c r="V195" s="1"/>
      <c r="W195" s="1"/>
      <c r="X195" s="1"/>
      <c r="Y195" s="1"/>
      <c r="Z195" s="1"/>
      <c r="AA195" s="1"/>
      <c r="AB195" s="1"/>
      <c r="AF195" s="1"/>
      <c r="AG195" s="1"/>
      <c r="AH195" s="1"/>
      <c r="AI195" s="1"/>
      <c r="AJ195" s="1"/>
      <c r="AK195" s="1"/>
      <c r="AO195" s="1"/>
      <c r="AP195" s="1"/>
      <c r="AQ195" s="1"/>
      <c r="AS195" s="1"/>
      <c r="AT195" s="1"/>
      <c r="AU195" s="1"/>
    </row>
    <row r="196" spans="1:47" x14ac:dyDescent="0.25">
      <c r="A196" s="1"/>
      <c r="B196" s="15"/>
      <c r="C196" s="15"/>
      <c r="D196" s="15"/>
      <c r="E196" s="33"/>
      <c r="F196" s="34"/>
      <c r="G196" s="15"/>
      <c r="H196" s="15"/>
      <c r="I196" s="32"/>
      <c r="J196" s="1"/>
      <c r="K196" s="1"/>
      <c r="M196" s="1"/>
      <c r="N196" s="1"/>
      <c r="O196" s="1"/>
      <c r="R196" s="1"/>
      <c r="S196" s="1"/>
      <c r="U196" s="1"/>
      <c r="V196" s="1"/>
      <c r="W196" s="1"/>
      <c r="X196" s="1"/>
      <c r="Y196" s="1"/>
      <c r="Z196" s="1"/>
      <c r="AA196" s="1"/>
      <c r="AB196" s="1"/>
      <c r="AF196" s="1"/>
      <c r="AG196" s="1"/>
      <c r="AH196" s="1"/>
      <c r="AI196" s="1"/>
      <c r="AJ196" s="1"/>
      <c r="AK196" s="1"/>
      <c r="AO196" s="1"/>
      <c r="AP196" s="1"/>
      <c r="AQ196" s="1"/>
      <c r="AS196" s="1"/>
      <c r="AT196" s="1"/>
      <c r="AU196" s="1"/>
    </row>
    <row r="197" spans="1:47" x14ac:dyDescent="0.25">
      <c r="A197" s="1"/>
      <c r="B197" s="15"/>
      <c r="C197" s="15"/>
      <c r="D197" s="15"/>
      <c r="E197" s="33"/>
      <c r="F197" s="34"/>
      <c r="G197" s="15"/>
      <c r="H197" s="15"/>
      <c r="I197" s="32"/>
      <c r="J197" s="1"/>
      <c r="K197" s="1"/>
      <c r="M197" s="1"/>
      <c r="N197" s="1"/>
      <c r="O197" s="1"/>
      <c r="R197" s="1"/>
      <c r="S197" s="1"/>
      <c r="U197" s="1"/>
      <c r="V197" s="1"/>
      <c r="W197" s="1"/>
      <c r="X197" s="1"/>
      <c r="Y197" s="1"/>
      <c r="Z197" s="1"/>
      <c r="AA197" s="1"/>
      <c r="AB197" s="1"/>
      <c r="AF197" s="1"/>
      <c r="AG197" s="1"/>
      <c r="AH197" s="1"/>
      <c r="AI197" s="1"/>
      <c r="AJ197" s="1"/>
      <c r="AK197" s="1"/>
      <c r="AO197" s="1"/>
      <c r="AP197" s="1"/>
      <c r="AQ197" s="1"/>
      <c r="AS197" s="1"/>
      <c r="AT197" s="1"/>
      <c r="AU197" s="1"/>
    </row>
    <row r="198" spans="1:47" x14ac:dyDescent="0.25">
      <c r="A198" s="1"/>
      <c r="B198" s="15"/>
      <c r="C198" s="15"/>
      <c r="D198" s="15"/>
      <c r="E198" s="33"/>
      <c r="F198" s="34"/>
      <c r="G198" s="15"/>
      <c r="H198" s="15"/>
      <c r="I198" s="32"/>
      <c r="J198" s="1"/>
      <c r="K198" s="1"/>
      <c r="M198" s="1"/>
      <c r="N198" s="1"/>
      <c r="O198" s="1"/>
      <c r="R198" s="1"/>
      <c r="S198" s="1"/>
      <c r="U198" s="1"/>
      <c r="V198" s="1"/>
      <c r="W198" s="1"/>
      <c r="X198" s="1"/>
      <c r="Y198" s="1"/>
      <c r="Z198" s="1"/>
      <c r="AA198" s="1"/>
      <c r="AB198" s="1"/>
      <c r="AF198" s="1"/>
      <c r="AG198" s="1"/>
      <c r="AH198" s="1"/>
      <c r="AI198" s="1"/>
      <c r="AJ198" s="1"/>
      <c r="AK198" s="1"/>
      <c r="AO198" s="1"/>
      <c r="AP198" s="1"/>
      <c r="AQ198" s="1"/>
      <c r="AS198" s="1"/>
      <c r="AT198" s="1"/>
      <c r="AU198" s="1"/>
    </row>
    <row r="199" spans="1:47" x14ac:dyDescent="0.25">
      <c r="A199" s="1"/>
      <c r="B199" s="15"/>
      <c r="C199" s="15"/>
      <c r="D199" s="15"/>
      <c r="E199" s="15"/>
      <c r="F199" s="15"/>
      <c r="G199" s="15"/>
      <c r="H199" s="15"/>
      <c r="I199" s="32"/>
      <c r="J199" s="1"/>
      <c r="K199" s="1"/>
      <c r="M199" s="1"/>
      <c r="N199" s="1"/>
      <c r="O199" s="1"/>
      <c r="R199" s="1"/>
      <c r="S199" s="1"/>
      <c r="U199" s="1"/>
      <c r="V199" s="1"/>
      <c r="W199" s="1"/>
      <c r="X199" s="1"/>
      <c r="Y199" s="1"/>
      <c r="Z199" s="1"/>
      <c r="AA199" s="1"/>
      <c r="AB199" s="1"/>
      <c r="AF199" s="1"/>
      <c r="AG199" s="1"/>
      <c r="AH199" s="1"/>
      <c r="AI199" s="1"/>
      <c r="AJ199" s="1"/>
      <c r="AK199" s="1"/>
      <c r="AO199" s="1"/>
      <c r="AP199" s="1"/>
      <c r="AQ199" s="1"/>
      <c r="AS199" s="1"/>
      <c r="AT199" s="1"/>
      <c r="AU199" s="1"/>
    </row>
    <row r="200" spans="1:47" x14ac:dyDescent="0.25">
      <c r="A200" s="1"/>
      <c r="B200" s="15"/>
      <c r="C200" s="15"/>
      <c r="D200" s="15"/>
      <c r="E200" s="33"/>
      <c r="F200" s="34"/>
      <c r="G200" s="15"/>
      <c r="H200" s="15"/>
      <c r="I200" s="32"/>
      <c r="J200" s="1"/>
      <c r="K200" s="1"/>
      <c r="M200" s="1"/>
      <c r="N200" s="1"/>
      <c r="O200" s="1"/>
      <c r="R200" s="1"/>
      <c r="S200" s="1"/>
      <c r="U200" s="1"/>
      <c r="V200" s="1"/>
      <c r="W200" s="1"/>
      <c r="X200" s="1"/>
      <c r="Y200" s="1"/>
      <c r="Z200" s="1"/>
      <c r="AA200" s="1"/>
      <c r="AB200" s="1"/>
      <c r="AF200" s="1"/>
      <c r="AG200" s="1"/>
      <c r="AH200" s="1"/>
      <c r="AI200" s="1"/>
      <c r="AJ200" s="1"/>
      <c r="AK200" s="1"/>
      <c r="AO200" s="1"/>
      <c r="AP200" s="1"/>
      <c r="AQ200" s="1"/>
      <c r="AS200" s="1"/>
      <c r="AT200" s="1"/>
      <c r="AU200" s="1"/>
    </row>
    <row r="201" spans="1:47" x14ac:dyDescent="0.25">
      <c r="A201" s="1"/>
      <c r="B201" s="15"/>
      <c r="C201" s="15"/>
      <c r="D201" s="15"/>
      <c r="E201" s="33"/>
      <c r="F201" s="34"/>
      <c r="G201" s="15"/>
      <c r="H201" s="15"/>
      <c r="I201" s="32"/>
      <c r="J201" s="1"/>
      <c r="K201" s="1"/>
      <c r="M201" s="1"/>
      <c r="N201" s="1"/>
      <c r="O201" s="1"/>
      <c r="R201" s="1"/>
      <c r="S201" s="1"/>
      <c r="U201" s="1"/>
      <c r="V201" s="1"/>
      <c r="W201" s="1"/>
      <c r="X201" s="1"/>
      <c r="Y201" s="1"/>
      <c r="Z201" s="1"/>
      <c r="AA201" s="1"/>
      <c r="AB201" s="1"/>
      <c r="AF201" s="1"/>
      <c r="AG201" s="1"/>
      <c r="AH201" s="1"/>
      <c r="AI201" s="1"/>
      <c r="AJ201" s="1"/>
      <c r="AK201" s="1"/>
      <c r="AO201" s="1"/>
      <c r="AP201" s="1"/>
      <c r="AQ201" s="1"/>
      <c r="AS201" s="1"/>
      <c r="AT201" s="1"/>
      <c r="AU201" s="1"/>
    </row>
    <row r="202" spans="1:47" x14ac:dyDescent="0.25">
      <c r="A202" s="1"/>
      <c r="B202" s="15"/>
      <c r="C202" s="15"/>
      <c r="D202" s="15"/>
      <c r="E202" s="33"/>
      <c r="F202" s="34"/>
      <c r="G202" s="15"/>
      <c r="H202" s="15"/>
      <c r="I202" s="32"/>
      <c r="J202" s="1"/>
      <c r="K202" s="1"/>
      <c r="M202" s="1"/>
      <c r="N202" s="1"/>
      <c r="O202" s="1"/>
      <c r="R202" s="1"/>
      <c r="S202" s="1"/>
      <c r="U202" s="1"/>
      <c r="V202" s="1"/>
      <c r="W202" s="1"/>
      <c r="X202" s="1"/>
      <c r="Y202" s="1"/>
      <c r="Z202" s="1"/>
      <c r="AA202" s="1"/>
      <c r="AB202" s="1"/>
      <c r="AF202" s="1"/>
      <c r="AG202" s="1"/>
      <c r="AH202" s="1"/>
      <c r="AI202" s="1"/>
      <c r="AJ202" s="1"/>
      <c r="AK202" s="1"/>
      <c r="AO202" s="1"/>
      <c r="AP202" s="1"/>
      <c r="AQ202" s="1"/>
      <c r="AS202" s="1"/>
      <c r="AT202" s="1"/>
      <c r="AU202" s="1"/>
    </row>
    <row r="203" spans="1:47" x14ac:dyDescent="0.25">
      <c r="A203" s="1"/>
      <c r="B203" s="15"/>
      <c r="C203" s="15"/>
      <c r="D203" s="15"/>
      <c r="E203" s="15"/>
      <c r="F203" s="15"/>
      <c r="G203" s="15"/>
      <c r="H203" s="15"/>
      <c r="I203" s="32"/>
      <c r="J203" s="1"/>
      <c r="K203" s="1"/>
      <c r="M203" s="1"/>
      <c r="N203" s="1"/>
      <c r="O203" s="1"/>
      <c r="R203" s="1"/>
      <c r="S203" s="1"/>
      <c r="U203" s="1"/>
      <c r="V203" s="1"/>
      <c r="W203" s="1"/>
      <c r="X203" s="1"/>
      <c r="Y203" s="1"/>
      <c r="Z203" s="1"/>
      <c r="AA203" s="1"/>
      <c r="AB203" s="1"/>
      <c r="AF203" s="1"/>
      <c r="AG203" s="1"/>
      <c r="AH203" s="1"/>
      <c r="AI203" s="1"/>
      <c r="AJ203" s="1"/>
      <c r="AK203" s="1"/>
      <c r="AO203" s="1"/>
      <c r="AP203" s="1"/>
      <c r="AQ203" s="1"/>
      <c r="AS203" s="1"/>
      <c r="AT203" s="1"/>
      <c r="AU203" s="1"/>
    </row>
    <row r="204" spans="1:47" x14ac:dyDescent="0.25">
      <c r="A204" s="1"/>
      <c r="B204" s="15"/>
      <c r="C204" s="15"/>
      <c r="D204" s="15"/>
      <c r="E204" s="33"/>
      <c r="F204" s="34"/>
      <c r="G204" s="15"/>
      <c r="H204" s="15"/>
      <c r="I204" s="32"/>
      <c r="J204" s="1"/>
      <c r="K204" s="1"/>
      <c r="M204" s="1"/>
      <c r="N204" s="1"/>
      <c r="O204" s="1"/>
      <c r="R204" s="1"/>
      <c r="S204" s="1"/>
      <c r="U204" s="1"/>
      <c r="V204" s="1"/>
      <c r="W204" s="1"/>
      <c r="X204" s="1"/>
      <c r="Y204" s="1"/>
      <c r="Z204" s="1"/>
      <c r="AA204" s="1"/>
      <c r="AB204" s="1"/>
      <c r="AF204" s="1"/>
      <c r="AG204" s="1"/>
      <c r="AH204" s="1"/>
      <c r="AI204" s="1"/>
      <c r="AJ204" s="1"/>
      <c r="AK204" s="1"/>
      <c r="AO204" s="1"/>
      <c r="AP204" s="1"/>
      <c r="AQ204" s="1"/>
      <c r="AS204" s="1"/>
      <c r="AT204" s="1"/>
      <c r="AU204" s="1"/>
    </row>
    <row r="205" spans="1:47" x14ac:dyDescent="0.25">
      <c r="A205" s="1"/>
      <c r="B205" s="15"/>
      <c r="C205" s="15"/>
      <c r="D205" s="15"/>
      <c r="E205" s="33"/>
      <c r="F205" s="34"/>
      <c r="G205" s="15"/>
      <c r="H205" s="15"/>
      <c r="I205" s="32"/>
      <c r="J205" s="1"/>
      <c r="K205" s="1"/>
      <c r="M205" s="1"/>
      <c r="N205" s="1"/>
      <c r="O205" s="1"/>
      <c r="R205" s="1"/>
      <c r="S205" s="1"/>
      <c r="U205" s="1"/>
      <c r="V205" s="1"/>
      <c r="W205" s="1"/>
      <c r="X205" s="1"/>
      <c r="Y205" s="1"/>
      <c r="Z205" s="1"/>
      <c r="AA205" s="1"/>
      <c r="AB205" s="1"/>
      <c r="AF205" s="1"/>
      <c r="AG205" s="1"/>
      <c r="AH205" s="1"/>
      <c r="AI205" s="1"/>
      <c r="AJ205" s="1"/>
      <c r="AK205" s="1"/>
      <c r="AO205" s="1"/>
      <c r="AP205" s="1"/>
      <c r="AQ205" s="1"/>
      <c r="AS205" s="1"/>
      <c r="AT205" s="1"/>
      <c r="AU205" s="1"/>
    </row>
    <row r="206" spans="1:47" x14ac:dyDescent="0.25">
      <c r="A206" s="1"/>
      <c r="B206" s="15"/>
      <c r="C206" s="15"/>
      <c r="D206" s="15"/>
      <c r="E206" s="33"/>
      <c r="F206" s="34"/>
      <c r="G206" s="15"/>
      <c r="H206" s="15"/>
      <c r="I206" s="32"/>
      <c r="J206" s="1"/>
      <c r="K206" s="1"/>
      <c r="M206" s="1"/>
      <c r="N206" s="1"/>
      <c r="O206" s="1"/>
      <c r="R206" s="1"/>
      <c r="S206" s="1"/>
      <c r="U206" s="1"/>
      <c r="V206" s="1"/>
      <c r="W206" s="1"/>
      <c r="X206" s="1"/>
      <c r="Y206" s="1"/>
      <c r="Z206" s="1"/>
      <c r="AA206" s="1"/>
      <c r="AB206" s="1"/>
      <c r="AF206" s="1"/>
      <c r="AG206" s="1"/>
      <c r="AH206" s="1"/>
      <c r="AI206" s="1"/>
      <c r="AJ206" s="1"/>
      <c r="AK206" s="1"/>
      <c r="AO206" s="1"/>
      <c r="AP206" s="1"/>
      <c r="AQ206" s="1"/>
      <c r="AS206" s="1"/>
      <c r="AT206" s="1"/>
      <c r="AU206" s="1"/>
    </row>
    <row r="207" spans="1:47" x14ac:dyDescent="0.25">
      <c r="A207" s="1"/>
      <c r="B207" s="15"/>
      <c r="C207" s="15"/>
      <c r="D207" s="15"/>
      <c r="E207" s="15"/>
      <c r="F207" s="15"/>
      <c r="G207" s="15"/>
      <c r="H207" s="15"/>
      <c r="I207" s="32"/>
      <c r="J207" s="1"/>
      <c r="K207" s="1"/>
      <c r="M207" s="1"/>
      <c r="N207" s="1"/>
      <c r="O207" s="1"/>
      <c r="R207" s="1"/>
      <c r="S207" s="1"/>
      <c r="U207" s="1"/>
      <c r="V207" s="1"/>
      <c r="W207" s="1"/>
      <c r="X207" s="1"/>
      <c r="Y207" s="1"/>
      <c r="Z207" s="1"/>
      <c r="AA207" s="1"/>
      <c r="AB207" s="1"/>
      <c r="AF207" s="1"/>
      <c r="AG207" s="1"/>
      <c r="AH207" s="1"/>
      <c r="AI207" s="1"/>
      <c r="AJ207" s="1"/>
      <c r="AK207" s="1"/>
      <c r="AO207" s="1"/>
      <c r="AP207" s="1"/>
      <c r="AQ207" s="1"/>
      <c r="AS207" s="1"/>
      <c r="AT207" s="1"/>
      <c r="AU207" s="1"/>
    </row>
    <row r="208" spans="1:47" x14ac:dyDescent="0.25">
      <c r="A208" s="1"/>
      <c r="B208" s="15"/>
      <c r="C208" s="15"/>
      <c r="D208" s="15"/>
      <c r="E208" s="33"/>
      <c r="F208" s="34"/>
      <c r="G208" s="15"/>
      <c r="H208" s="15"/>
      <c r="I208" s="32"/>
      <c r="J208" s="1"/>
      <c r="K208" s="1"/>
      <c r="M208" s="1"/>
      <c r="N208" s="1"/>
      <c r="O208" s="1"/>
      <c r="R208" s="1"/>
      <c r="S208" s="1"/>
      <c r="U208" s="1"/>
      <c r="V208" s="1"/>
      <c r="W208" s="1"/>
      <c r="X208" s="1"/>
      <c r="Y208" s="1"/>
      <c r="Z208" s="1"/>
      <c r="AA208" s="1"/>
      <c r="AB208" s="1"/>
      <c r="AF208" s="1"/>
      <c r="AG208" s="1"/>
      <c r="AH208" s="1"/>
      <c r="AI208" s="1"/>
      <c r="AJ208" s="1"/>
      <c r="AK208" s="1"/>
      <c r="AO208" s="1"/>
      <c r="AP208" s="1"/>
      <c r="AQ208" s="1"/>
      <c r="AS208" s="1"/>
      <c r="AT208" s="1"/>
      <c r="AU208" s="1"/>
    </row>
    <row r="209" spans="1:47" x14ac:dyDescent="0.25">
      <c r="A209" s="1"/>
      <c r="B209" s="15"/>
      <c r="C209" s="15"/>
      <c r="D209" s="15"/>
      <c r="E209" s="33"/>
      <c r="F209" s="34"/>
      <c r="G209" s="15"/>
      <c r="H209" s="15"/>
      <c r="I209" s="32"/>
      <c r="J209" s="1"/>
      <c r="K209" s="1"/>
      <c r="M209" s="1"/>
      <c r="N209" s="1"/>
      <c r="O209" s="1"/>
      <c r="R209" s="1"/>
      <c r="S209" s="1"/>
      <c r="U209" s="1"/>
      <c r="V209" s="1"/>
      <c r="W209" s="1"/>
      <c r="X209" s="1"/>
      <c r="Y209" s="1"/>
      <c r="Z209" s="1"/>
      <c r="AA209" s="1"/>
      <c r="AB209" s="1"/>
      <c r="AF209" s="1"/>
      <c r="AG209" s="1"/>
      <c r="AH209" s="1"/>
      <c r="AI209" s="1"/>
      <c r="AJ209" s="1"/>
      <c r="AK209" s="1"/>
      <c r="AO209" s="1"/>
      <c r="AP209" s="1"/>
      <c r="AQ209" s="1"/>
      <c r="AS209" s="1"/>
      <c r="AT209" s="1"/>
      <c r="AU209" s="1"/>
    </row>
    <row r="210" spans="1:47" x14ac:dyDescent="0.25">
      <c r="A210" s="1"/>
      <c r="B210" s="15"/>
      <c r="C210" s="15"/>
      <c r="D210" s="15"/>
      <c r="E210" s="33"/>
      <c r="F210" s="34"/>
      <c r="G210" s="15"/>
      <c r="H210" s="15"/>
      <c r="I210" s="32"/>
      <c r="J210" s="1"/>
      <c r="K210" s="1"/>
      <c r="M210" s="1"/>
      <c r="N210" s="1"/>
      <c r="O210" s="1"/>
      <c r="R210" s="1"/>
      <c r="S210" s="1"/>
      <c r="U210" s="1"/>
      <c r="V210" s="1"/>
      <c r="W210" s="1"/>
      <c r="X210" s="1"/>
      <c r="Y210" s="1"/>
      <c r="Z210" s="1"/>
      <c r="AA210" s="1"/>
      <c r="AB210" s="1"/>
      <c r="AF210" s="1"/>
      <c r="AG210" s="1"/>
      <c r="AH210" s="1"/>
      <c r="AI210" s="1"/>
      <c r="AJ210" s="1"/>
      <c r="AK210" s="1"/>
      <c r="AO210" s="1"/>
      <c r="AP210" s="1"/>
      <c r="AQ210" s="1"/>
      <c r="AS210" s="1"/>
      <c r="AT210" s="1"/>
      <c r="AU210" s="1"/>
    </row>
    <row r="211" spans="1:47" x14ac:dyDescent="0.25">
      <c r="B211" s="15"/>
      <c r="C211" s="15"/>
      <c r="D211" s="15"/>
      <c r="E211" s="15"/>
      <c r="F211" s="15"/>
      <c r="G211" s="15"/>
      <c r="H211" s="15"/>
      <c r="I211" s="32"/>
      <c r="J211" s="1"/>
      <c r="K211" s="1"/>
      <c r="M211" s="1"/>
      <c r="N211" s="1"/>
      <c r="O211" s="1"/>
      <c r="R211" s="1"/>
      <c r="S211" s="1"/>
      <c r="U211" s="1"/>
      <c r="V211" s="1"/>
      <c r="W211" s="1"/>
      <c r="X211" s="1"/>
      <c r="Y211" s="1"/>
      <c r="Z211" s="1"/>
    </row>
    <row r="212" spans="1:47" x14ac:dyDescent="0.25">
      <c r="A212" s="1"/>
      <c r="B212" s="15"/>
      <c r="C212" s="15"/>
      <c r="D212" s="15"/>
      <c r="E212" s="33"/>
      <c r="F212" s="34"/>
      <c r="G212" s="15"/>
      <c r="H212" s="15"/>
      <c r="I212" s="32"/>
      <c r="N212" s="1"/>
      <c r="O212" s="1"/>
      <c r="R212" s="1"/>
      <c r="S212" s="1"/>
      <c r="U212" s="1"/>
      <c r="V212" s="1"/>
      <c r="W212" s="1"/>
      <c r="X212" s="1"/>
      <c r="Y212" s="1"/>
      <c r="Z212" s="1"/>
    </row>
    <row r="213" spans="1:47" x14ac:dyDescent="0.25">
      <c r="A213" s="1"/>
      <c r="B213" s="15"/>
      <c r="C213" s="15"/>
      <c r="D213" s="15"/>
      <c r="E213" s="33"/>
      <c r="F213" s="34"/>
      <c r="G213" s="15"/>
      <c r="H213" s="15"/>
      <c r="I213" s="32"/>
      <c r="N213" s="1"/>
      <c r="O213" s="1"/>
      <c r="R213" s="1"/>
      <c r="S213" s="1"/>
      <c r="U213" s="1"/>
      <c r="V213" s="1"/>
      <c r="W213" s="1"/>
      <c r="X213" s="1"/>
      <c r="Y213" s="1"/>
      <c r="Z213" s="1"/>
    </row>
    <row r="214" spans="1:47" x14ac:dyDescent="0.25">
      <c r="A214" s="1"/>
      <c r="B214" s="15"/>
      <c r="C214" s="15"/>
      <c r="D214" s="15"/>
      <c r="E214" s="33"/>
      <c r="F214" s="34"/>
      <c r="G214" s="15"/>
      <c r="H214" s="15"/>
      <c r="I214" s="32"/>
      <c r="N214" s="1"/>
      <c r="O214" s="1"/>
      <c r="R214" s="1"/>
      <c r="S214" s="1"/>
      <c r="U214" s="1"/>
      <c r="V214" s="1"/>
      <c r="W214" s="1"/>
      <c r="X214" s="1"/>
      <c r="Y214" s="1"/>
      <c r="Z214" s="1"/>
    </row>
    <row r="215" spans="1:47" x14ac:dyDescent="0.25">
      <c r="A215" s="1"/>
      <c r="B215" s="15"/>
      <c r="C215" s="15"/>
      <c r="D215" s="15"/>
      <c r="E215" s="15"/>
      <c r="F215" s="15"/>
      <c r="G215" s="15"/>
      <c r="H215" s="15"/>
      <c r="I215" s="32"/>
      <c r="N215" s="1"/>
      <c r="O215" s="1"/>
      <c r="R215" s="1"/>
      <c r="S215" s="1"/>
      <c r="U215" s="1"/>
      <c r="V215" s="1"/>
      <c r="W215" s="1"/>
      <c r="X215" s="1"/>
      <c r="Y215" s="1"/>
      <c r="Z215" s="1"/>
    </row>
    <row r="216" spans="1:47" x14ac:dyDescent="0.25">
      <c r="A216" s="1"/>
      <c r="B216" s="15"/>
      <c r="C216" s="15"/>
      <c r="D216" s="15"/>
      <c r="E216" s="33"/>
      <c r="F216" s="34"/>
      <c r="G216" s="15"/>
      <c r="H216" s="15"/>
      <c r="I216" s="32"/>
      <c r="N216" s="1"/>
      <c r="O216" s="1"/>
      <c r="R216" s="1"/>
      <c r="S216" s="1"/>
      <c r="U216" s="1"/>
      <c r="V216" s="1"/>
      <c r="W216" s="1"/>
      <c r="X216" s="1"/>
      <c r="Y216" s="1"/>
      <c r="Z216" s="1"/>
    </row>
    <row r="217" spans="1:47" x14ac:dyDescent="0.25">
      <c r="A217" s="1"/>
      <c r="B217" s="15"/>
      <c r="C217" s="15"/>
      <c r="D217" s="15"/>
      <c r="E217" s="33"/>
      <c r="F217" s="34"/>
      <c r="G217" s="15"/>
      <c r="H217" s="15"/>
      <c r="I217" s="32"/>
      <c r="N217" s="1"/>
      <c r="O217" s="1"/>
      <c r="R217" s="1"/>
      <c r="S217" s="1"/>
      <c r="U217" s="1"/>
      <c r="V217" s="1"/>
      <c r="W217" s="1"/>
      <c r="X217" s="1"/>
      <c r="Y217" s="1"/>
      <c r="Z217" s="1"/>
    </row>
    <row r="218" spans="1:47" x14ac:dyDescent="0.25">
      <c r="A218" s="1"/>
      <c r="B218" s="15"/>
      <c r="C218" s="15"/>
      <c r="D218" s="15"/>
      <c r="E218" s="33"/>
      <c r="F218" s="34"/>
      <c r="G218" s="15"/>
      <c r="H218" s="15"/>
      <c r="I218" s="32"/>
      <c r="N218" s="1"/>
      <c r="O218" s="1"/>
      <c r="R218" s="1"/>
      <c r="S218" s="1"/>
      <c r="U218" s="1"/>
      <c r="V218" s="1"/>
      <c r="W218" s="1"/>
      <c r="X218" s="1"/>
      <c r="Y218" s="1"/>
      <c r="Z218" s="1"/>
    </row>
    <row r="219" spans="1:47" x14ac:dyDescent="0.25">
      <c r="A219" s="1"/>
      <c r="B219" s="15"/>
      <c r="C219" s="15"/>
      <c r="D219" s="15"/>
      <c r="E219" s="15"/>
      <c r="F219" s="15"/>
      <c r="G219" s="15"/>
      <c r="H219" s="15"/>
      <c r="I219" s="32"/>
      <c r="N219" s="1"/>
      <c r="O219" s="1"/>
      <c r="R219" s="1"/>
      <c r="S219" s="1"/>
      <c r="U219" s="1"/>
      <c r="V219" s="1"/>
      <c r="W219" s="1"/>
      <c r="X219" s="1"/>
      <c r="Y219" s="1"/>
      <c r="Z219" s="1"/>
    </row>
    <row r="220" spans="1:47" x14ac:dyDescent="0.25">
      <c r="A220" s="1"/>
      <c r="B220" s="15"/>
      <c r="C220" s="15"/>
      <c r="D220" s="15"/>
      <c r="E220" s="33"/>
      <c r="F220" s="34"/>
      <c r="G220" s="15"/>
      <c r="H220" s="15"/>
      <c r="I220" s="32"/>
      <c r="N220" s="1"/>
      <c r="O220" s="1"/>
      <c r="R220" s="1"/>
      <c r="S220" s="1"/>
      <c r="U220" s="1"/>
      <c r="V220" s="1"/>
      <c r="W220" s="1"/>
      <c r="X220" s="1"/>
      <c r="Y220" s="1"/>
      <c r="Z220" s="1"/>
    </row>
    <row r="221" spans="1:47" x14ac:dyDescent="0.25">
      <c r="A221" s="1"/>
      <c r="B221" s="15"/>
      <c r="C221" s="15"/>
      <c r="D221" s="15"/>
      <c r="E221" s="33"/>
      <c r="F221" s="34"/>
      <c r="G221" s="15"/>
      <c r="H221" s="15"/>
      <c r="I221" s="32"/>
      <c r="N221" s="1"/>
      <c r="O221" s="1"/>
      <c r="R221" s="1"/>
      <c r="S221" s="1"/>
      <c r="U221" s="1"/>
      <c r="V221" s="1"/>
      <c r="W221" s="1"/>
      <c r="X221" s="1"/>
      <c r="Y221" s="1"/>
      <c r="Z221" s="1"/>
    </row>
    <row r="222" spans="1:47" x14ac:dyDescent="0.25">
      <c r="A222" s="1"/>
      <c r="B222" s="15"/>
      <c r="C222" s="15"/>
      <c r="D222" s="15"/>
      <c r="E222" s="33"/>
      <c r="F222" s="34"/>
      <c r="G222" s="15"/>
      <c r="H222" s="15"/>
      <c r="I222" s="32"/>
      <c r="N222" s="1"/>
      <c r="O222" s="1"/>
      <c r="R222" s="1"/>
      <c r="S222" s="1"/>
      <c r="U222" s="1"/>
      <c r="V222" s="1"/>
      <c r="W222" s="1"/>
      <c r="X222" s="1"/>
      <c r="Y222" s="1"/>
      <c r="Z222" s="1"/>
    </row>
    <row r="223" spans="1:47" x14ac:dyDescent="0.25">
      <c r="A223" s="1"/>
      <c r="B223" s="15"/>
      <c r="C223" s="15"/>
      <c r="D223" s="15"/>
      <c r="E223" s="33"/>
      <c r="F223" s="34"/>
      <c r="G223" s="15"/>
      <c r="H223" s="15"/>
      <c r="I223" s="32"/>
      <c r="N223" s="1"/>
      <c r="O223" s="1"/>
      <c r="R223" s="1"/>
      <c r="S223" s="1"/>
      <c r="U223" s="1"/>
      <c r="V223" s="1"/>
      <c r="W223" s="1"/>
      <c r="X223" s="1"/>
      <c r="Y223" s="1"/>
      <c r="Z223" s="1"/>
    </row>
    <row r="224" spans="1:47" x14ac:dyDescent="0.25">
      <c r="A224" s="1"/>
      <c r="B224" s="15"/>
      <c r="C224" s="15"/>
      <c r="D224" s="15"/>
      <c r="E224" s="33"/>
      <c r="F224" s="34"/>
      <c r="G224" s="15"/>
      <c r="H224" s="15"/>
      <c r="I224" s="32"/>
      <c r="N224" s="1"/>
      <c r="O224" s="1"/>
      <c r="R224" s="1"/>
      <c r="S224" s="1"/>
      <c r="U224" s="1"/>
      <c r="V224" s="1"/>
      <c r="W224" s="1"/>
      <c r="X224" s="1"/>
      <c r="Y224" s="1"/>
      <c r="Z224" s="1"/>
    </row>
    <row r="225" spans="1:26" x14ac:dyDescent="0.25">
      <c r="A225" s="1"/>
      <c r="B225" s="15"/>
      <c r="C225" s="15"/>
      <c r="D225" s="15"/>
      <c r="E225" s="33"/>
      <c r="F225" s="34"/>
      <c r="G225" s="15"/>
      <c r="H225" s="15"/>
      <c r="I225" s="32"/>
      <c r="N225" s="1"/>
      <c r="O225" s="1"/>
      <c r="R225" s="1"/>
      <c r="S225" s="1"/>
      <c r="U225" s="1"/>
      <c r="V225" s="1"/>
      <c r="W225" s="1"/>
      <c r="X225" s="1"/>
      <c r="Y225" s="1"/>
      <c r="Z225" s="1"/>
    </row>
    <row r="226" spans="1:26" x14ac:dyDescent="0.25">
      <c r="A226" s="1"/>
      <c r="B226" s="15"/>
      <c r="C226" s="15"/>
      <c r="D226" s="15"/>
      <c r="E226" s="33"/>
      <c r="F226" s="34"/>
      <c r="G226" s="15"/>
      <c r="H226" s="15"/>
      <c r="I226" s="32"/>
      <c r="N226" s="1"/>
      <c r="O226" s="1"/>
      <c r="R226" s="1"/>
      <c r="S226" s="1"/>
      <c r="U226" s="1"/>
      <c r="V226" s="1"/>
      <c r="W226" s="1"/>
      <c r="X226" s="1"/>
      <c r="Y226" s="1"/>
      <c r="Z226" s="1"/>
    </row>
    <row r="227" spans="1:26" x14ac:dyDescent="0.25">
      <c r="A227" s="1"/>
      <c r="B227" s="15"/>
      <c r="C227" s="15"/>
      <c r="D227" s="15"/>
      <c r="E227" s="33"/>
      <c r="F227" s="34"/>
      <c r="G227" s="15"/>
      <c r="H227" s="15"/>
      <c r="I227" s="32"/>
      <c r="N227" s="1"/>
      <c r="O227" s="1"/>
      <c r="R227" s="1"/>
      <c r="S227" s="1"/>
      <c r="U227" s="1"/>
      <c r="V227" s="1"/>
      <c r="W227" s="1"/>
      <c r="X227" s="1"/>
      <c r="Y227" s="1"/>
      <c r="Z227" s="1"/>
    </row>
    <row r="228" spans="1:26" x14ac:dyDescent="0.25">
      <c r="A228" s="1"/>
      <c r="B228" s="15"/>
      <c r="C228" s="15"/>
      <c r="D228" s="15"/>
      <c r="E228" s="33"/>
      <c r="F228" s="34"/>
      <c r="G228" s="15"/>
      <c r="H228" s="15"/>
      <c r="I228" s="32"/>
      <c r="N228" s="1"/>
      <c r="O228" s="1"/>
      <c r="R228" s="1"/>
      <c r="S228" s="1"/>
      <c r="U228" s="1"/>
      <c r="V228" s="1"/>
      <c r="W228" s="1"/>
      <c r="X228" s="1"/>
      <c r="Y228" s="1"/>
      <c r="Z228" s="1"/>
    </row>
    <row r="229" spans="1:26" x14ac:dyDescent="0.25">
      <c r="A229" s="1"/>
      <c r="B229" s="15"/>
      <c r="C229" s="15"/>
      <c r="D229" s="15"/>
      <c r="E229" s="33"/>
      <c r="F229" s="34"/>
      <c r="G229" s="15"/>
      <c r="H229" s="15"/>
      <c r="I229" s="32"/>
      <c r="N229" s="1"/>
      <c r="O229" s="1"/>
      <c r="R229" s="1"/>
      <c r="S229" s="1"/>
      <c r="U229" s="1"/>
      <c r="V229" s="1"/>
      <c r="W229" s="1"/>
      <c r="X229" s="1"/>
      <c r="Y229" s="1"/>
      <c r="Z229" s="1"/>
    </row>
    <row r="230" spans="1:26" x14ac:dyDescent="0.25">
      <c r="A230" s="1"/>
      <c r="B230" s="15"/>
      <c r="C230" s="15"/>
      <c r="D230" s="15"/>
      <c r="E230" s="33"/>
      <c r="F230" s="34"/>
      <c r="G230" s="15"/>
      <c r="H230" s="15"/>
      <c r="I230" s="32"/>
      <c r="N230" s="1"/>
      <c r="O230" s="1"/>
      <c r="R230" s="1"/>
      <c r="S230" s="1"/>
      <c r="U230" s="1"/>
      <c r="V230" s="1"/>
      <c r="W230" s="1"/>
      <c r="X230" s="1"/>
      <c r="Y230" s="1"/>
      <c r="Z230" s="1"/>
    </row>
    <row r="231" spans="1:26" x14ac:dyDescent="0.25">
      <c r="A231" s="1"/>
      <c r="B231" s="15"/>
      <c r="C231" s="15"/>
      <c r="D231" s="15"/>
      <c r="E231" s="33"/>
      <c r="F231" s="34"/>
      <c r="G231" s="15"/>
      <c r="H231" s="15"/>
      <c r="I231" s="32"/>
      <c r="N231" s="1"/>
      <c r="O231" s="1"/>
      <c r="R231" s="1"/>
      <c r="S231" s="1"/>
      <c r="U231" s="1"/>
      <c r="V231" s="1"/>
      <c r="W231" s="1"/>
      <c r="X231" s="1"/>
      <c r="Y231" s="1"/>
      <c r="Z231" s="1"/>
    </row>
    <row r="232" spans="1:26" x14ac:dyDescent="0.25">
      <c r="A232" s="1"/>
      <c r="B232" s="15"/>
      <c r="C232" s="15"/>
      <c r="D232" s="15"/>
      <c r="E232" s="33"/>
      <c r="F232" s="34"/>
      <c r="G232" s="15"/>
      <c r="H232" s="15"/>
      <c r="I232" s="32"/>
      <c r="N232" s="1"/>
      <c r="O232" s="1"/>
      <c r="R232" s="1"/>
      <c r="S232" s="1"/>
      <c r="U232" s="1"/>
      <c r="V232" s="1"/>
      <c r="W232" s="1"/>
      <c r="X232" s="1"/>
      <c r="Y232" s="1"/>
      <c r="Z232" s="1"/>
    </row>
    <row r="233" spans="1:26" x14ac:dyDescent="0.25">
      <c r="A233" s="1"/>
      <c r="B233" s="15"/>
      <c r="C233" s="15"/>
      <c r="D233" s="15"/>
      <c r="E233" s="33"/>
      <c r="F233" s="34"/>
      <c r="G233" s="15"/>
      <c r="H233" s="15"/>
      <c r="I233" s="32"/>
      <c r="N233" s="1"/>
      <c r="O233" s="1"/>
      <c r="R233" s="1"/>
      <c r="S233" s="1"/>
      <c r="U233" s="1"/>
      <c r="V233" s="1"/>
      <c r="W233" s="1"/>
      <c r="X233" s="1"/>
      <c r="Y233" s="1"/>
      <c r="Z233" s="1"/>
    </row>
    <row r="234" spans="1:26" x14ac:dyDescent="0.25">
      <c r="A234" s="1"/>
      <c r="B234" s="15"/>
      <c r="C234" s="15"/>
      <c r="D234" s="15"/>
      <c r="E234" s="33"/>
      <c r="F234" s="34"/>
      <c r="G234" s="15"/>
      <c r="H234" s="15"/>
      <c r="I234" s="32"/>
      <c r="N234" s="1"/>
      <c r="O234" s="1"/>
      <c r="R234" s="1"/>
      <c r="S234" s="1"/>
    </row>
    <row r="235" spans="1:26" x14ac:dyDescent="0.25">
      <c r="A235" s="1"/>
      <c r="B235" s="15"/>
      <c r="C235" s="15"/>
      <c r="D235" s="15"/>
      <c r="E235" s="33"/>
      <c r="F235" s="34"/>
      <c r="G235" s="15"/>
      <c r="H235" s="15"/>
      <c r="I235" s="32"/>
      <c r="N235" s="1"/>
      <c r="O235" s="1"/>
      <c r="R235" s="1"/>
      <c r="S235" s="1"/>
    </row>
    <row r="236" spans="1:26" x14ac:dyDescent="0.25">
      <c r="A236" s="1"/>
      <c r="B236" s="15"/>
      <c r="C236" s="15"/>
      <c r="D236" s="15"/>
      <c r="E236" s="33"/>
      <c r="F236" s="34"/>
      <c r="G236" s="15"/>
      <c r="H236" s="15"/>
      <c r="I236" s="32"/>
      <c r="N236" s="1"/>
      <c r="O236" s="1"/>
      <c r="R236" s="1"/>
      <c r="S236" s="1"/>
    </row>
    <row r="237" spans="1:26" x14ac:dyDescent="0.25">
      <c r="A237" s="1"/>
      <c r="B237" s="15"/>
      <c r="C237" s="15"/>
      <c r="D237" s="15"/>
      <c r="E237" s="33"/>
      <c r="F237" s="34"/>
      <c r="G237" s="15"/>
      <c r="H237" s="15"/>
      <c r="I237" s="32"/>
      <c r="N237" s="1"/>
      <c r="O237" s="1"/>
      <c r="R237" s="1"/>
      <c r="S237" s="1"/>
    </row>
    <row r="238" spans="1:26" x14ac:dyDescent="0.25">
      <c r="A238" s="1"/>
      <c r="B238" s="15"/>
      <c r="C238" s="15"/>
      <c r="D238" s="15"/>
      <c r="E238" s="33"/>
      <c r="F238" s="34"/>
      <c r="G238" s="15"/>
      <c r="H238" s="15"/>
      <c r="I238" s="32"/>
      <c r="N238" s="1"/>
      <c r="O238" s="1"/>
      <c r="R238" s="1"/>
      <c r="S238" s="1"/>
    </row>
    <row r="239" spans="1:26" x14ac:dyDescent="0.25">
      <c r="A239" s="1"/>
      <c r="B239" s="15"/>
      <c r="C239" s="15"/>
      <c r="D239" s="15"/>
      <c r="E239" s="33"/>
      <c r="F239" s="34"/>
      <c r="G239" s="15"/>
      <c r="H239" s="15"/>
      <c r="I239" s="32"/>
      <c r="N239" s="1"/>
      <c r="O239" s="1"/>
      <c r="R239" s="1"/>
      <c r="S239" s="1"/>
    </row>
    <row r="240" spans="1:26" x14ac:dyDescent="0.25">
      <c r="A240" s="1"/>
      <c r="B240" s="15"/>
      <c r="C240" s="15"/>
      <c r="D240" s="15"/>
      <c r="E240" s="33"/>
      <c r="F240" s="34"/>
      <c r="G240" s="15"/>
      <c r="H240" s="15"/>
      <c r="I240" s="32"/>
      <c r="N240" s="1"/>
      <c r="O240" s="1"/>
      <c r="R240" s="1"/>
      <c r="S240" s="1"/>
    </row>
    <row r="241" spans="1:19" x14ac:dyDescent="0.25">
      <c r="A241" s="1"/>
      <c r="B241" s="15"/>
      <c r="C241" s="15"/>
      <c r="D241" s="15"/>
      <c r="E241" s="33"/>
      <c r="F241" s="34"/>
      <c r="G241" s="15"/>
      <c r="H241" s="15"/>
      <c r="I241" s="32"/>
      <c r="N241" s="1"/>
      <c r="O241" s="1"/>
      <c r="R241" s="1"/>
      <c r="S241" s="1"/>
    </row>
    <row r="242" spans="1:19" x14ac:dyDescent="0.25">
      <c r="A242" s="1"/>
      <c r="B242" s="15"/>
      <c r="C242" s="15"/>
      <c r="D242" s="15"/>
      <c r="E242" s="33"/>
      <c r="F242" s="34"/>
      <c r="G242" s="15"/>
      <c r="H242" s="15"/>
      <c r="I242" s="32"/>
      <c r="N242" s="1"/>
      <c r="O242" s="1"/>
      <c r="R242" s="1"/>
      <c r="S242" s="1"/>
    </row>
    <row r="243" spans="1:19" x14ac:dyDescent="0.25">
      <c r="A243" s="1"/>
      <c r="B243" s="15"/>
      <c r="C243" s="15"/>
      <c r="D243" s="15"/>
      <c r="E243" s="33"/>
      <c r="F243" s="34"/>
      <c r="G243" s="15"/>
      <c r="H243" s="15"/>
      <c r="I243" s="32"/>
      <c r="N243" s="1"/>
      <c r="O243" s="1"/>
      <c r="R243" s="1"/>
      <c r="S243" s="1"/>
    </row>
    <row r="244" spans="1:19" x14ac:dyDescent="0.25">
      <c r="A244" s="1"/>
      <c r="B244" s="15"/>
      <c r="C244" s="15"/>
      <c r="D244" s="15"/>
      <c r="E244" s="33"/>
      <c r="F244" s="34"/>
      <c r="G244" s="15"/>
      <c r="H244" s="15"/>
      <c r="I244" s="32"/>
      <c r="N244" s="1"/>
      <c r="O244" s="1"/>
      <c r="R244" s="1"/>
      <c r="S244" s="1"/>
    </row>
    <row r="245" spans="1:19" x14ac:dyDescent="0.25">
      <c r="A245" s="1"/>
      <c r="B245" s="15"/>
      <c r="C245" s="15"/>
      <c r="D245" s="15"/>
      <c r="E245" s="33"/>
      <c r="F245" s="34"/>
      <c r="G245" s="15"/>
      <c r="H245" s="15"/>
      <c r="I245" s="32"/>
      <c r="N245" s="1"/>
      <c r="O245" s="1"/>
      <c r="R245" s="1"/>
      <c r="S245" s="1"/>
    </row>
    <row r="246" spans="1:19" x14ac:dyDescent="0.25">
      <c r="A246" s="1"/>
      <c r="B246" s="15"/>
      <c r="C246" s="15"/>
      <c r="D246" s="15"/>
      <c r="E246" s="33"/>
      <c r="F246" s="34"/>
      <c r="G246" s="15"/>
      <c r="H246" s="15"/>
      <c r="I246" s="32"/>
      <c r="N246" s="1"/>
      <c r="O246" s="1"/>
      <c r="R246" s="1"/>
      <c r="S246" s="1"/>
    </row>
    <row r="247" spans="1:19" x14ac:dyDescent="0.25">
      <c r="A247" s="1"/>
      <c r="B247" s="15"/>
      <c r="C247" s="15"/>
      <c r="D247" s="15"/>
      <c r="E247" s="15"/>
      <c r="F247" s="15"/>
      <c r="G247" s="15"/>
      <c r="H247" s="15"/>
      <c r="I247" s="32"/>
      <c r="N247" s="1"/>
      <c r="O247" s="1"/>
      <c r="R247" s="1"/>
      <c r="S247" s="1"/>
    </row>
    <row r="248" spans="1:19" x14ac:dyDescent="0.25">
      <c r="A248" s="1"/>
      <c r="B248" s="15"/>
      <c r="C248" s="15"/>
      <c r="D248" s="15"/>
      <c r="E248" s="33"/>
      <c r="F248" s="34"/>
      <c r="G248" s="15"/>
      <c r="H248" s="15"/>
      <c r="I248" s="32"/>
      <c r="N248" s="1"/>
      <c r="O248" s="1"/>
      <c r="R248" s="1"/>
      <c r="S248" s="1"/>
    </row>
    <row r="249" spans="1:19" x14ac:dyDescent="0.25">
      <c r="A249" s="1"/>
      <c r="B249" s="15"/>
      <c r="C249" s="15"/>
      <c r="D249" s="15"/>
      <c r="E249" s="33"/>
      <c r="F249" s="34"/>
      <c r="G249" s="15"/>
      <c r="H249" s="15"/>
      <c r="I249" s="32"/>
      <c r="N249" s="1"/>
      <c r="O249" s="1"/>
      <c r="R249" s="1"/>
      <c r="S249" s="1"/>
    </row>
    <row r="250" spans="1:19" x14ac:dyDescent="0.25">
      <c r="A250" s="1"/>
      <c r="B250" s="15"/>
      <c r="C250" s="15"/>
      <c r="D250" s="15"/>
      <c r="E250" s="33"/>
      <c r="F250" s="34"/>
      <c r="G250" s="15"/>
      <c r="H250" s="15"/>
      <c r="I250" s="32"/>
      <c r="N250" s="1"/>
      <c r="O250" s="1"/>
      <c r="R250" s="1"/>
      <c r="S250" s="1"/>
    </row>
    <row r="251" spans="1:19" x14ac:dyDescent="0.25">
      <c r="A251" s="1"/>
      <c r="B251" s="15"/>
      <c r="C251" s="15"/>
      <c r="D251" s="15"/>
      <c r="E251" s="15"/>
      <c r="F251" s="15"/>
      <c r="G251" s="15"/>
      <c r="H251" s="15"/>
      <c r="I251" s="32"/>
      <c r="N251" s="1"/>
      <c r="O251" s="1"/>
      <c r="R251" s="1"/>
      <c r="S251" s="1"/>
    </row>
    <row r="252" spans="1:19" x14ac:dyDescent="0.25">
      <c r="A252" s="1"/>
      <c r="B252" s="15"/>
      <c r="C252" s="15"/>
      <c r="D252" s="15"/>
      <c r="E252" s="33"/>
      <c r="F252" s="34"/>
      <c r="G252" s="15"/>
      <c r="H252" s="15"/>
      <c r="I252" s="32"/>
      <c r="N252" s="1"/>
      <c r="O252" s="1"/>
      <c r="R252" s="1"/>
      <c r="S252" s="1"/>
    </row>
    <row r="253" spans="1:19" x14ac:dyDescent="0.25">
      <c r="A253" s="1"/>
      <c r="B253" s="15"/>
      <c r="C253" s="15"/>
      <c r="D253" s="15"/>
      <c r="E253" s="33"/>
      <c r="F253" s="34"/>
      <c r="G253" s="15"/>
      <c r="H253" s="15"/>
      <c r="I253" s="32"/>
      <c r="N253" s="1"/>
      <c r="O253" s="1"/>
      <c r="R253" s="1"/>
      <c r="S253" s="1"/>
    </row>
    <row r="254" spans="1:19" x14ac:dyDescent="0.25">
      <c r="A254" s="1"/>
      <c r="B254" s="15"/>
      <c r="C254" s="15"/>
      <c r="D254" s="15"/>
      <c r="E254" s="33"/>
      <c r="F254" s="34"/>
      <c r="G254" s="15"/>
      <c r="H254" s="15"/>
      <c r="I254" s="32"/>
      <c r="N254" s="1"/>
      <c r="O254" s="1"/>
      <c r="R254" s="1"/>
      <c r="S254" s="1"/>
    </row>
    <row r="255" spans="1:19" x14ac:dyDescent="0.25">
      <c r="A255" s="1"/>
      <c r="B255" s="15"/>
      <c r="C255" s="15"/>
      <c r="D255" s="15"/>
      <c r="E255" s="15"/>
      <c r="F255" s="15"/>
      <c r="G255" s="15"/>
      <c r="H255" s="15"/>
      <c r="I255" s="32"/>
      <c r="N255" s="1"/>
      <c r="O255" s="1"/>
      <c r="R255" s="1"/>
      <c r="S255" s="1"/>
    </row>
    <row r="256" spans="1:19" x14ac:dyDescent="0.25">
      <c r="A256" s="1"/>
      <c r="B256" s="15"/>
      <c r="C256" s="15"/>
      <c r="D256" s="15"/>
      <c r="E256" s="33"/>
      <c r="F256" s="34"/>
      <c r="G256" s="15"/>
      <c r="H256" s="15"/>
      <c r="I256" s="32"/>
      <c r="N256" s="1"/>
      <c r="O256" s="1"/>
      <c r="R256" s="1"/>
      <c r="S256" s="1"/>
    </row>
    <row r="257" spans="1:19" x14ac:dyDescent="0.25">
      <c r="A257" s="1"/>
      <c r="B257" s="15"/>
      <c r="C257" s="15"/>
      <c r="D257" s="15"/>
      <c r="E257" s="33"/>
      <c r="F257" s="34"/>
      <c r="G257" s="15"/>
      <c r="H257" s="15"/>
      <c r="I257" s="32"/>
      <c r="N257" s="1"/>
      <c r="O257" s="1"/>
      <c r="R257" s="1"/>
      <c r="S257" s="1"/>
    </row>
    <row r="258" spans="1:19" x14ac:dyDescent="0.25">
      <c r="A258" s="1"/>
      <c r="B258" s="15"/>
      <c r="C258" s="15"/>
      <c r="D258" s="15"/>
      <c r="E258" s="33"/>
      <c r="F258" s="34"/>
      <c r="G258" s="15"/>
      <c r="H258" s="15"/>
      <c r="I258" s="32"/>
      <c r="N258" s="1"/>
      <c r="O258" s="1"/>
      <c r="R258" s="1"/>
      <c r="S258" s="1"/>
    </row>
    <row r="259" spans="1:19" x14ac:dyDescent="0.25">
      <c r="A259" s="1"/>
      <c r="B259" s="15"/>
      <c r="C259" s="15"/>
      <c r="D259" s="15"/>
      <c r="E259" s="15"/>
      <c r="F259" s="15"/>
      <c r="G259" s="15"/>
      <c r="H259" s="15"/>
      <c r="I259" s="32"/>
      <c r="N259" s="1"/>
      <c r="O259" s="1"/>
      <c r="R259" s="1"/>
      <c r="S259" s="1"/>
    </row>
    <row r="260" spans="1:19" x14ac:dyDescent="0.25">
      <c r="A260" s="1"/>
      <c r="B260" s="15"/>
      <c r="C260" s="15"/>
      <c r="D260" s="15"/>
      <c r="E260" s="33"/>
      <c r="F260" s="34"/>
      <c r="G260" s="15"/>
      <c r="H260" s="15"/>
      <c r="I260" s="32"/>
      <c r="N260" s="1"/>
      <c r="O260" s="1"/>
      <c r="R260" s="1"/>
      <c r="S260" s="1"/>
    </row>
    <row r="261" spans="1:19" x14ac:dyDescent="0.25">
      <c r="A261" s="1"/>
      <c r="B261" s="15"/>
      <c r="C261" s="15"/>
      <c r="D261" s="15"/>
      <c r="E261" s="33"/>
      <c r="F261" s="34"/>
      <c r="G261" s="15"/>
      <c r="H261" s="15"/>
      <c r="I261" s="32"/>
      <c r="N261" s="1"/>
      <c r="O261" s="1"/>
      <c r="R261" s="1"/>
      <c r="S261" s="1"/>
    </row>
    <row r="262" spans="1:19" x14ac:dyDescent="0.25">
      <c r="A262" s="1"/>
      <c r="B262" s="15"/>
      <c r="C262" s="15"/>
      <c r="D262" s="15"/>
      <c r="E262" s="33"/>
      <c r="F262" s="34"/>
      <c r="G262" s="15"/>
      <c r="H262" s="15"/>
      <c r="I262" s="32"/>
      <c r="N262" s="1"/>
      <c r="O262" s="1"/>
      <c r="R262" s="1"/>
      <c r="S262" s="1"/>
    </row>
    <row r="263" spans="1:19" x14ac:dyDescent="0.25">
      <c r="A263" s="1"/>
      <c r="B263" s="15"/>
      <c r="C263" s="15"/>
      <c r="D263" s="15"/>
      <c r="E263" s="15"/>
      <c r="F263" s="15"/>
      <c r="G263" s="15"/>
      <c r="H263" s="15"/>
      <c r="I263" s="32"/>
      <c r="N263" s="1"/>
      <c r="O263" s="1"/>
      <c r="R263" s="1"/>
      <c r="S263" s="1"/>
    </row>
    <row r="264" spans="1:19" x14ac:dyDescent="0.25">
      <c r="A264" s="1"/>
      <c r="B264" s="15"/>
      <c r="C264" s="15"/>
      <c r="D264" s="15"/>
      <c r="E264" s="33"/>
      <c r="F264" s="34"/>
      <c r="G264" s="15"/>
      <c r="H264" s="15"/>
      <c r="I264" s="32"/>
      <c r="N264" s="1"/>
      <c r="O264" s="1"/>
      <c r="R264" s="1"/>
      <c r="S264" s="1"/>
    </row>
    <row r="265" spans="1:19" x14ac:dyDescent="0.25">
      <c r="A265" s="1"/>
      <c r="B265" s="15"/>
      <c r="C265" s="15"/>
      <c r="D265" s="15"/>
      <c r="E265" s="33"/>
      <c r="F265" s="34"/>
      <c r="G265" s="15"/>
      <c r="H265" s="15"/>
      <c r="I265" s="32"/>
      <c r="N265" s="1"/>
      <c r="O265" s="1"/>
      <c r="R265" s="1"/>
      <c r="S265" s="1"/>
    </row>
    <row r="266" spans="1:19" x14ac:dyDescent="0.25">
      <c r="A266" s="1"/>
      <c r="B266" s="15"/>
      <c r="C266" s="15"/>
      <c r="D266" s="15"/>
      <c r="E266" s="33"/>
      <c r="F266" s="34"/>
      <c r="G266" s="15"/>
      <c r="H266" s="15"/>
      <c r="I266" s="32"/>
      <c r="N266" s="1"/>
      <c r="O266" s="1"/>
      <c r="R266" s="1"/>
      <c r="S266" s="1"/>
    </row>
    <row r="267" spans="1:19" x14ac:dyDescent="0.25">
      <c r="A267" s="1"/>
      <c r="B267" s="15"/>
      <c r="C267" s="15"/>
      <c r="D267" s="15"/>
      <c r="E267" s="15"/>
      <c r="F267" s="15"/>
      <c r="G267" s="15"/>
      <c r="H267" s="15"/>
      <c r="I267" s="32"/>
      <c r="N267" s="1"/>
      <c r="O267" s="1"/>
      <c r="R267" s="1"/>
      <c r="S267" s="1"/>
    </row>
    <row r="268" spans="1:19" x14ac:dyDescent="0.25">
      <c r="A268" s="1"/>
      <c r="B268" s="15"/>
      <c r="C268" s="15"/>
      <c r="D268" s="15"/>
      <c r="E268" s="33"/>
      <c r="F268" s="34"/>
      <c r="G268" s="15"/>
      <c r="H268" s="15"/>
      <c r="I268" s="32"/>
      <c r="N268" s="1"/>
      <c r="O268" s="1"/>
      <c r="R268" s="1"/>
      <c r="S268" s="1"/>
    </row>
    <row r="269" spans="1:19" x14ac:dyDescent="0.25">
      <c r="A269" s="1"/>
      <c r="B269" s="15"/>
      <c r="C269" s="15"/>
      <c r="D269" s="15"/>
      <c r="E269" s="33"/>
      <c r="F269" s="34"/>
      <c r="G269" s="15"/>
      <c r="H269" s="15"/>
      <c r="I269" s="32"/>
      <c r="N269" s="1"/>
      <c r="O269" s="1"/>
      <c r="R269" s="1"/>
      <c r="S269" s="1"/>
    </row>
    <row r="270" spans="1:19" x14ac:dyDescent="0.25">
      <c r="A270" s="1"/>
      <c r="B270" s="15"/>
      <c r="C270" s="15"/>
      <c r="D270" s="15"/>
      <c r="E270" s="33"/>
      <c r="F270" s="34"/>
      <c r="G270" s="15"/>
      <c r="H270" s="15"/>
      <c r="I270" s="32"/>
      <c r="N270" s="1"/>
      <c r="O270" s="1"/>
      <c r="R270" s="1"/>
      <c r="S270" s="1"/>
    </row>
    <row r="271" spans="1:19" x14ac:dyDescent="0.25">
      <c r="A271" s="1"/>
      <c r="B271" s="15"/>
      <c r="C271" s="15"/>
      <c r="D271" s="15"/>
      <c r="E271" s="15"/>
      <c r="F271" s="15"/>
      <c r="G271" s="15"/>
      <c r="H271" s="15"/>
      <c r="I271" s="32"/>
      <c r="N271" s="1"/>
      <c r="O271" s="1"/>
      <c r="R271" s="1"/>
      <c r="S271" s="1"/>
    </row>
    <row r="272" spans="1:19" x14ac:dyDescent="0.25">
      <c r="A272" s="1"/>
      <c r="B272" s="15"/>
      <c r="C272" s="15"/>
      <c r="D272" s="15"/>
      <c r="E272" s="33"/>
      <c r="F272" s="34"/>
      <c r="G272" s="15"/>
      <c r="H272" s="15"/>
      <c r="I272" s="32"/>
      <c r="N272" s="1"/>
      <c r="O272" s="1"/>
      <c r="R272" s="1"/>
      <c r="S272" s="1"/>
    </row>
    <row r="273" spans="1:19" x14ac:dyDescent="0.25">
      <c r="A273" s="1"/>
      <c r="B273" s="15"/>
      <c r="C273" s="15"/>
      <c r="D273" s="15"/>
      <c r="E273" s="33"/>
      <c r="F273" s="34"/>
      <c r="G273" s="15"/>
      <c r="H273" s="15"/>
      <c r="I273" s="32"/>
      <c r="N273" s="1"/>
      <c r="O273" s="1"/>
      <c r="R273" s="1"/>
      <c r="S273" s="1"/>
    </row>
    <row r="274" spans="1:19" x14ac:dyDescent="0.25">
      <c r="A274" s="1"/>
      <c r="B274" s="15"/>
      <c r="C274" s="15"/>
      <c r="D274" s="15"/>
      <c r="E274" s="33"/>
      <c r="F274" s="34"/>
      <c r="G274" s="15"/>
      <c r="H274" s="15"/>
      <c r="I274" s="32"/>
      <c r="N274" s="1"/>
      <c r="O274" s="1"/>
      <c r="R274" s="1"/>
      <c r="S274" s="1"/>
    </row>
    <row r="275" spans="1:19" x14ac:dyDescent="0.25">
      <c r="A275" s="1"/>
      <c r="B275" s="15"/>
      <c r="C275" s="15"/>
      <c r="D275" s="15"/>
      <c r="E275" s="15"/>
      <c r="F275" s="15"/>
      <c r="G275" s="15"/>
      <c r="H275" s="15"/>
      <c r="I275" s="32"/>
      <c r="N275" s="1"/>
      <c r="O275" s="1"/>
      <c r="R275" s="1"/>
      <c r="S275" s="1"/>
    </row>
    <row r="276" spans="1:19" x14ac:dyDescent="0.25">
      <c r="A276" s="1"/>
      <c r="B276" s="15"/>
      <c r="C276" s="15"/>
      <c r="D276" s="15"/>
      <c r="E276" s="33"/>
      <c r="F276" s="34"/>
      <c r="G276" s="15"/>
      <c r="H276" s="15"/>
      <c r="I276" s="32"/>
      <c r="N276" s="1"/>
      <c r="O276" s="1"/>
      <c r="R276" s="1"/>
      <c r="S276" s="1"/>
    </row>
    <row r="277" spans="1:19" x14ac:dyDescent="0.25">
      <c r="A277" s="1"/>
      <c r="B277" s="15"/>
      <c r="C277" s="15"/>
      <c r="D277" s="15"/>
      <c r="E277" s="33"/>
      <c r="F277" s="34"/>
      <c r="G277" s="15"/>
      <c r="H277" s="15"/>
      <c r="I277" s="32"/>
      <c r="N277" s="1"/>
      <c r="O277" s="1"/>
      <c r="R277" s="1"/>
      <c r="S277" s="1"/>
    </row>
    <row r="278" spans="1:19" x14ac:dyDescent="0.25">
      <c r="A278" s="1"/>
      <c r="B278" s="15"/>
      <c r="C278" s="15"/>
      <c r="D278" s="15"/>
      <c r="E278" s="33"/>
      <c r="F278" s="34"/>
      <c r="G278" s="15"/>
      <c r="H278" s="15"/>
      <c r="I278" s="32"/>
      <c r="N278" s="1"/>
      <c r="O278" s="1"/>
      <c r="R278" s="1"/>
      <c r="S278" s="1"/>
    </row>
    <row r="279" spans="1:19" x14ac:dyDescent="0.25">
      <c r="A279" s="1"/>
      <c r="B279" s="15"/>
      <c r="C279" s="15"/>
      <c r="D279" s="15"/>
      <c r="E279" s="15"/>
      <c r="F279" s="15"/>
      <c r="G279" s="15"/>
      <c r="H279" s="15"/>
      <c r="I279" s="32"/>
      <c r="N279" s="1"/>
      <c r="O279" s="1"/>
      <c r="R279" s="1"/>
      <c r="S279" s="1"/>
    </row>
    <row r="280" spans="1:19" x14ac:dyDescent="0.25">
      <c r="A280" s="1"/>
      <c r="B280" s="15"/>
      <c r="C280" s="15"/>
      <c r="D280" s="15"/>
      <c r="E280" s="33"/>
      <c r="F280" s="34"/>
      <c r="G280" s="15"/>
      <c r="H280" s="15"/>
      <c r="I280" s="32"/>
      <c r="N280" s="1"/>
      <c r="O280" s="1"/>
      <c r="R280" s="1"/>
      <c r="S280" s="1"/>
    </row>
    <row r="281" spans="1:19" x14ac:dyDescent="0.25">
      <c r="A281" s="1"/>
      <c r="B281" s="15"/>
      <c r="C281" s="15"/>
      <c r="D281" s="15"/>
      <c r="E281" s="33"/>
      <c r="F281" s="34"/>
      <c r="G281" s="15"/>
      <c r="H281" s="15"/>
      <c r="I281" s="32"/>
      <c r="N281" s="1"/>
      <c r="O281" s="1"/>
      <c r="R281" s="1"/>
      <c r="S281" s="1"/>
    </row>
    <row r="282" spans="1:19" x14ac:dyDescent="0.25">
      <c r="A282" s="1"/>
      <c r="B282" s="15"/>
      <c r="C282" s="15"/>
      <c r="D282" s="15"/>
      <c r="E282" s="33"/>
      <c r="F282" s="34"/>
      <c r="G282" s="15"/>
      <c r="H282" s="15"/>
      <c r="I282" s="32"/>
      <c r="N282" s="1"/>
      <c r="O282" s="1"/>
      <c r="R282" s="1"/>
      <c r="S282" s="1"/>
    </row>
    <row r="283" spans="1:19" x14ac:dyDescent="0.25">
      <c r="A283" s="1"/>
      <c r="B283" s="15"/>
      <c r="C283" s="15"/>
      <c r="D283" s="15"/>
      <c r="E283" s="15"/>
      <c r="F283" s="15"/>
      <c r="G283" s="15"/>
      <c r="H283" s="15"/>
      <c r="I283" s="32"/>
      <c r="N283" s="1"/>
      <c r="O283" s="1"/>
      <c r="R283" s="1"/>
      <c r="S283" s="1"/>
    </row>
    <row r="284" spans="1:19" x14ac:dyDescent="0.25">
      <c r="A284" s="1"/>
      <c r="B284" s="15"/>
      <c r="C284" s="15"/>
      <c r="D284" s="15"/>
      <c r="E284" s="33"/>
      <c r="F284" s="34"/>
      <c r="G284" s="15"/>
      <c r="H284" s="15"/>
      <c r="I284" s="32"/>
      <c r="N284" s="1"/>
      <c r="O284" s="1"/>
      <c r="R284" s="1"/>
      <c r="S284" s="1"/>
    </row>
    <row r="285" spans="1:19" x14ac:dyDescent="0.25">
      <c r="A285" s="1"/>
      <c r="B285" s="15"/>
      <c r="C285" s="15"/>
      <c r="D285" s="15"/>
      <c r="E285" s="33"/>
      <c r="F285" s="34"/>
      <c r="G285" s="15"/>
      <c r="H285" s="15"/>
      <c r="I285" s="32"/>
      <c r="N285" s="1"/>
      <c r="O285" s="1"/>
      <c r="R285" s="1"/>
      <c r="S285" s="1"/>
    </row>
    <row r="286" spans="1:19" x14ac:dyDescent="0.25">
      <c r="A286" s="1"/>
      <c r="B286" s="15"/>
      <c r="C286" s="15"/>
      <c r="D286" s="15"/>
      <c r="E286" s="33"/>
      <c r="F286" s="34"/>
      <c r="G286" s="15"/>
      <c r="H286" s="15"/>
      <c r="I286" s="32"/>
      <c r="N286" s="1"/>
      <c r="O286" s="1"/>
      <c r="R286" s="1"/>
      <c r="S286" s="1"/>
    </row>
    <row r="287" spans="1:19" x14ac:dyDescent="0.25">
      <c r="A287" s="1"/>
      <c r="B287" s="15"/>
      <c r="C287" s="15"/>
      <c r="D287" s="15"/>
      <c r="E287" s="33"/>
      <c r="F287" s="34"/>
      <c r="G287" s="15"/>
      <c r="H287" s="15"/>
      <c r="I287" s="32"/>
      <c r="N287" s="1"/>
      <c r="O287" s="1"/>
      <c r="R287" s="1"/>
      <c r="S287" s="1"/>
    </row>
    <row r="288" spans="1:19" x14ac:dyDescent="0.25">
      <c r="A288" s="1"/>
      <c r="B288" s="15"/>
      <c r="C288" s="15"/>
      <c r="D288" s="15"/>
      <c r="E288" s="33"/>
      <c r="F288" s="34"/>
      <c r="G288" s="15"/>
      <c r="H288" s="15"/>
      <c r="I288" s="32"/>
      <c r="N288" s="1"/>
      <c r="O288" s="1"/>
      <c r="R288" s="1"/>
      <c r="S288" s="1"/>
    </row>
    <row r="289" spans="1:19" x14ac:dyDescent="0.25">
      <c r="A289" s="1"/>
      <c r="B289" s="15"/>
      <c r="C289" s="15"/>
      <c r="D289" s="15"/>
      <c r="E289" s="33"/>
      <c r="F289" s="34"/>
      <c r="G289" s="15"/>
      <c r="H289" s="15"/>
      <c r="I289" s="32"/>
      <c r="N289" s="1"/>
      <c r="O289" s="1"/>
      <c r="R289" s="1"/>
      <c r="S289" s="1"/>
    </row>
    <row r="290" spans="1:19" x14ac:dyDescent="0.25">
      <c r="A290" s="1"/>
      <c r="B290" s="15"/>
      <c r="C290" s="15"/>
      <c r="D290" s="15"/>
      <c r="E290" s="33"/>
      <c r="F290" s="34"/>
      <c r="G290" s="15"/>
      <c r="H290" s="15"/>
      <c r="I290" s="32"/>
      <c r="N290" s="1"/>
      <c r="O290" s="1"/>
      <c r="R290" s="1"/>
      <c r="S290" s="1"/>
    </row>
    <row r="291" spans="1:19" x14ac:dyDescent="0.25">
      <c r="A291" s="1"/>
      <c r="B291" s="15"/>
      <c r="C291" s="15"/>
      <c r="D291" s="15"/>
      <c r="E291" s="33"/>
      <c r="F291" s="34"/>
      <c r="G291" s="15"/>
      <c r="H291" s="15"/>
      <c r="I291" s="32"/>
      <c r="N291" s="1"/>
      <c r="O291" s="1"/>
      <c r="R291" s="1"/>
      <c r="S291" s="1"/>
    </row>
    <row r="292" spans="1:19" x14ac:dyDescent="0.25">
      <c r="A292" s="1"/>
      <c r="B292" s="15"/>
      <c r="C292" s="15"/>
      <c r="D292" s="15"/>
      <c r="E292" s="33"/>
      <c r="F292" s="34"/>
      <c r="G292" s="15"/>
      <c r="H292" s="15"/>
      <c r="I292" s="32"/>
      <c r="N292" s="1"/>
      <c r="O292" s="1"/>
      <c r="R292" s="1"/>
      <c r="S292" s="1"/>
    </row>
    <row r="293" spans="1:19" x14ac:dyDescent="0.25">
      <c r="A293" s="1"/>
      <c r="B293" s="15"/>
      <c r="C293" s="15"/>
      <c r="D293" s="15"/>
      <c r="E293" s="33"/>
      <c r="F293" s="34"/>
      <c r="G293" s="15"/>
      <c r="H293" s="15"/>
      <c r="I293" s="32"/>
      <c r="N293" s="1"/>
      <c r="O293" s="1"/>
      <c r="R293" s="1"/>
      <c r="S293" s="1"/>
    </row>
    <row r="294" spans="1:19" x14ac:dyDescent="0.25">
      <c r="A294" s="1"/>
      <c r="B294" s="15"/>
      <c r="C294" s="15"/>
      <c r="D294" s="15"/>
      <c r="E294" s="33"/>
      <c r="F294" s="34"/>
      <c r="G294" s="15"/>
      <c r="H294" s="15"/>
      <c r="I294" s="32"/>
      <c r="N294" s="1"/>
      <c r="O294" s="1"/>
      <c r="R294" s="1"/>
      <c r="S294" s="1"/>
    </row>
    <row r="295" spans="1:19" x14ac:dyDescent="0.25">
      <c r="A295" s="1"/>
      <c r="B295" s="15"/>
      <c r="C295" s="15"/>
      <c r="D295" s="15"/>
      <c r="E295" s="33"/>
      <c r="F295" s="34"/>
      <c r="G295" s="15"/>
      <c r="H295" s="15"/>
      <c r="I295" s="32"/>
      <c r="N295" s="1"/>
      <c r="O295" s="1"/>
      <c r="R295" s="1"/>
      <c r="S295" s="1"/>
    </row>
    <row r="296" spans="1:19" x14ac:dyDescent="0.25">
      <c r="A296" s="1"/>
      <c r="B296" s="15"/>
      <c r="C296" s="15"/>
      <c r="D296" s="15"/>
      <c r="E296" s="33"/>
      <c r="F296" s="34"/>
      <c r="G296" s="15"/>
      <c r="H296" s="15"/>
      <c r="I296" s="32"/>
      <c r="N296" s="1"/>
      <c r="O296" s="1"/>
      <c r="R296" s="1"/>
      <c r="S296" s="1"/>
    </row>
    <row r="297" spans="1:19" x14ac:dyDescent="0.25">
      <c r="A297" s="1"/>
      <c r="B297" s="15"/>
      <c r="C297" s="15"/>
      <c r="D297" s="15"/>
      <c r="E297" s="33"/>
      <c r="F297" s="34"/>
      <c r="G297" s="15"/>
      <c r="H297" s="15"/>
      <c r="I297" s="32"/>
      <c r="N297" s="1"/>
      <c r="O297" s="1"/>
      <c r="R297" s="1"/>
      <c r="S297" s="1"/>
    </row>
    <row r="298" spans="1:19" x14ac:dyDescent="0.25">
      <c r="A298" s="1"/>
      <c r="B298" s="15"/>
      <c r="C298" s="15"/>
      <c r="D298" s="15"/>
      <c r="E298" s="33"/>
      <c r="F298" s="34"/>
      <c r="G298" s="15"/>
      <c r="H298" s="15"/>
      <c r="I298" s="32"/>
    </row>
    <row r="299" spans="1:19" x14ac:dyDescent="0.25">
      <c r="A299" s="1"/>
      <c r="B299" s="15"/>
      <c r="C299" s="15"/>
      <c r="D299" s="15"/>
      <c r="E299" s="33"/>
      <c r="F299" s="34"/>
      <c r="G299" s="15"/>
      <c r="H299" s="15"/>
      <c r="I299" s="32"/>
    </row>
    <row r="300" spans="1:19" x14ac:dyDescent="0.25">
      <c r="A300" s="1"/>
      <c r="B300" s="15"/>
      <c r="C300" s="15"/>
      <c r="D300" s="15"/>
      <c r="E300" s="33"/>
      <c r="F300" s="34"/>
      <c r="G300" s="15"/>
      <c r="H300" s="15"/>
      <c r="I300" s="32"/>
    </row>
    <row r="301" spans="1:19" x14ac:dyDescent="0.25">
      <c r="A301" s="1"/>
      <c r="B301" s="15"/>
      <c r="C301" s="15"/>
      <c r="D301" s="15"/>
      <c r="E301" s="33"/>
      <c r="F301" s="34"/>
      <c r="G301" s="15"/>
      <c r="H301" s="15"/>
      <c r="I301" s="32"/>
    </row>
    <row r="302" spans="1:19" x14ac:dyDescent="0.25">
      <c r="A302" s="1"/>
      <c r="B302" s="15"/>
      <c r="C302" s="15"/>
      <c r="D302" s="15"/>
      <c r="E302" s="33"/>
      <c r="F302" s="34"/>
      <c r="G302" s="15"/>
      <c r="H302" s="15"/>
      <c r="I302" s="32"/>
    </row>
    <row r="303" spans="1:19" x14ac:dyDescent="0.25">
      <c r="A303" s="1"/>
      <c r="B303" s="15"/>
      <c r="C303" s="15"/>
      <c r="D303" s="15"/>
      <c r="E303" s="33"/>
      <c r="F303" s="34"/>
      <c r="G303" s="15"/>
      <c r="H303" s="15"/>
      <c r="I303" s="32"/>
    </row>
    <row r="304" spans="1:19" x14ac:dyDescent="0.25">
      <c r="A304" s="1"/>
      <c r="B304" s="15"/>
      <c r="C304" s="15"/>
      <c r="D304" s="15"/>
      <c r="E304" s="33"/>
      <c r="F304" s="34"/>
      <c r="G304" s="15"/>
      <c r="H304" s="15"/>
      <c r="I304" s="32"/>
    </row>
    <row r="305" spans="1:9" x14ac:dyDescent="0.25">
      <c r="A305" s="1"/>
      <c r="B305" s="15"/>
      <c r="C305" s="15"/>
      <c r="D305" s="15"/>
      <c r="E305" s="33"/>
      <c r="F305" s="34"/>
      <c r="G305" s="15"/>
      <c r="H305" s="15"/>
      <c r="I305" s="32"/>
    </row>
    <row r="306" spans="1:9" x14ac:dyDescent="0.25">
      <c r="A306" s="1"/>
      <c r="B306" s="15"/>
      <c r="C306" s="15"/>
      <c r="D306" s="15"/>
      <c r="E306" s="33"/>
      <c r="F306" s="34"/>
      <c r="G306" s="15"/>
      <c r="H306" s="15"/>
      <c r="I306" s="32"/>
    </row>
    <row r="307" spans="1:9" x14ac:dyDescent="0.25">
      <c r="A307" s="1"/>
      <c r="B307" s="15"/>
      <c r="C307" s="15"/>
      <c r="D307" s="15"/>
      <c r="E307" s="33"/>
      <c r="F307" s="34"/>
      <c r="G307" s="15"/>
      <c r="H307" s="15"/>
      <c r="I307" s="32"/>
    </row>
    <row r="308" spans="1:9" x14ac:dyDescent="0.25">
      <c r="A308" s="1"/>
      <c r="B308" s="15"/>
      <c r="C308" s="15"/>
      <c r="D308" s="15"/>
      <c r="E308" s="33"/>
      <c r="F308" s="34"/>
      <c r="G308" s="15"/>
      <c r="H308" s="15"/>
      <c r="I308" s="32"/>
    </row>
    <row r="309" spans="1:9" x14ac:dyDescent="0.25">
      <c r="A309" s="1"/>
      <c r="B309" s="15"/>
      <c r="C309" s="15"/>
      <c r="D309" s="15"/>
      <c r="E309" s="33"/>
      <c r="F309" s="34"/>
      <c r="G309" s="15"/>
      <c r="H309" s="15"/>
      <c r="I309" s="32"/>
    </row>
    <row r="310" spans="1:9" x14ac:dyDescent="0.25">
      <c r="A310" s="1"/>
      <c r="B310" s="15"/>
      <c r="C310" s="15"/>
      <c r="D310" s="15"/>
      <c r="E310" s="33"/>
      <c r="F310" s="34"/>
      <c r="G310" s="15"/>
      <c r="H310" s="15"/>
      <c r="I310" s="32"/>
    </row>
    <row r="311" spans="1:9" x14ac:dyDescent="0.25">
      <c r="A311" s="1"/>
      <c r="B311" s="15"/>
      <c r="C311" s="15"/>
      <c r="D311" s="15"/>
      <c r="E311" s="15"/>
      <c r="F311" s="15"/>
      <c r="G311" s="15"/>
      <c r="H311" s="15"/>
      <c r="I311" s="32"/>
    </row>
    <row r="312" spans="1:9" x14ac:dyDescent="0.25">
      <c r="A312" s="1"/>
      <c r="B312" s="15"/>
      <c r="C312" s="15"/>
      <c r="D312" s="15"/>
      <c r="E312" s="33"/>
      <c r="F312" s="34"/>
      <c r="G312" s="15"/>
      <c r="H312" s="15"/>
      <c r="I312" s="32"/>
    </row>
    <row r="313" spans="1:9" x14ac:dyDescent="0.25">
      <c r="A313" s="1"/>
      <c r="B313" s="15"/>
      <c r="C313" s="15"/>
      <c r="D313" s="15"/>
      <c r="E313" s="33"/>
      <c r="F313" s="34"/>
      <c r="G313" s="15"/>
      <c r="H313" s="15"/>
      <c r="I313" s="32"/>
    </row>
    <row r="314" spans="1:9" x14ac:dyDescent="0.25">
      <c r="A314" s="1"/>
      <c r="B314" s="15"/>
      <c r="C314" s="15"/>
      <c r="D314" s="15"/>
      <c r="E314" s="33"/>
      <c r="F314" s="34"/>
      <c r="G314" s="15"/>
      <c r="H314" s="15"/>
      <c r="I314" s="32"/>
    </row>
    <row r="315" spans="1:9" x14ac:dyDescent="0.25">
      <c r="A315" s="1"/>
      <c r="B315" s="15"/>
      <c r="C315" s="15"/>
      <c r="D315" s="15"/>
      <c r="E315" s="15"/>
      <c r="F315" s="15"/>
      <c r="G315" s="15"/>
      <c r="H315" s="15"/>
      <c r="I315" s="32"/>
    </row>
    <row r="316" spans="1:9" x14ac:dyDescent="0.25">
      <c r="A316" s="1"/>
      <c r="B316" s="15"/>
      <c r="C316" s="15"/>
      <c r="D316" s="15"/>
      <c r="E316" s="33"/>
      <c r="F316" s="34"/>
      <c r="G316" s="15"/>
      <c r="H316" s="15"/>
      <c r="I316" s="32"/>
    </row>
    <row r="317" spans="1:9" x14ac:dyDescent="0.25">
      <c r="A317" s="1"/>
      <c r="B317" s="15"/>
      <c r="C317" s="15"/>
      <c r="D317" s="15"/>
      <c r="E317" s="33"/>
      <c r="F317" s="34"/>
      <c r="G317" s="15"/>
      <c r="H317" s="15"/>
      <c r="I317" s="32"/>
    </row>
    <row r="318" spans="1:9" x14ac:dyDescent="0.25">
      <c r="A318" s="1"/>
      <c r="B318" s="15"/>
      <c r="C318" s="15"/>
      <c r="D318" s="15"/>
      <c r="E318" s="33"/>
      <c r="F318" s="34"/>
      <c r="G318" s="15"/>
      <c r="H318" s="15"/>
      <c r="I318" s="32"/>
    </row>
    <row r="319" spans="1:9" x14ac:dyDescent="0.25">
      <c r="A319" s="1"/>
      <c r="B319" s="15"/>
      <c r="C319" s="15"/>
      <c r="D319" s="15"/>
      <c r="E319" s="15"/>
      <c r="F319" s="15"/>
      <c r="G319" s="15"/>
      <c r="H319" s="15"/>
      <c r="I319" s="32"/>
    </row>
    <row r="320" spans="1:9" x14ac:dyDescent="0.25">
      <c r="A320" s="1"/>
      <c r="B320" s="15"/>
      <c r="C320" s="15"/>
      <c r="D320" s="15"/>
      <c r="E320" s="33"/>
      <c r="F320" s="34"/>
      <c r="G320" s="15"/>
      <c r="H320" s="15"/>
      <c r="I320" s="32"/>
    </row>
    <row r="321" spans="1:9" x14ac:dyDescent="0.25">
      <c r="A321" s="1"/>
      <c r="B321" s="1"/>
      <c r="C321" s="1"/>
      <c r="D321" s="1"/>
      <c r="E321" s="2"/>
      <c r="F321" s="3"/>
      <c r="G321" s="1"/>
      <c r="H321" s="1"/>
      <c r="I321" s="19"/>
    </row>
    <row r="322" spans="1:9" x14ac:dyDescent="0.25">
      <c r="A322" s="1"/>
      <c r="B322" s="1"/>
      <c r="C322" s="1"/>
      <c r="D322" s="1"/>
      <c r="E322" s="2"/>
      <c r="F322" s="3"/>
      <c r="G322" s="1"/>
      <c r="H322" s="1"/>
      <c r="I322" s="19"/>
    </row>
    <row r="323" spans="1:9" x14ac:dyDescent="0.25">
      <c r="I323" s="19"/>
    </row>
    <row r="324" spans="1:9" x14ac:dyDescent="0.25">
      <c r="A324" s="1"/>
      <c r="B324" s="1"/>
      <c r="C324" s="1"/>
      <c r="D324" s="1"/>
      <c r="E324" s="2"/>
      <c r="F324" s="3"/>
      <c r="G324" s="1"/>
      <c r="H324" s="1"/>
      <c r="I324" s="19"/>
    </row>
    <row r="325" spans="1:9" x14ac:dyDescent="0.25">
      <c r="A325" s="1"/>
      <c r="B325" s="1"/>
      <c r="C325" s="1"/>
      <c r="D325" s="1"/>
      <c r="E325" s="2"/>
      <c r="F325" s="3"/>
      <c r="G325" s="1"/>
      <c r="H325" s="1"/>
      <c r="I325" s="19"/>
    </row>
    <row r="326" spans="1:9" x14ac:dyDescent="0.25">
      <c r="A326" s="1"/>
      <c r="B326" s="1"/>
      <c r="C326" s="1"/>
      <c r="D326" s="1"/>
      <c r="E326" s="2"/>
      <c r="F326" s="3"/>
      <c r="G326" s="1"/>
      <c r="H326" s="1"/>
      <c r="I326" s="19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9"/>
    </row>
    <row r="328" spans="1:9" x14ac:dyDescent="0.25">
      <c r="A328" s="1"/>
      <c r="B328" s="1"/>
      <c r="C328" s="1"/>
      <c r="D328" s="1"/>
      <c r="E328" s="2"/>
      <c r="F328" s="3"/>
      <c r="G328" s="1"/>
      <c r="H328" s="1"/>
      <c r="I328" s="19"/>
    </row>
    <row r="329" spans="1:9" x14ac:dyDescent="0.25">
      <c r="A329" s="1"/>
      <c r="B329" s="1"/>
      <c r="C329" s="1"/>
      <c r="D329" s="1"/>
      <c r="E329" s="2"/>
      <c r="F329" s="3"/>
      <c r="G329" s="1"/>
      <c r="H329" s="1"/>
      <c r="I329" s="19"/>
    </row>
    <row r="330" spans="1:9" x14ac:dyDescent="0.25">
      <c r="A330" s="1"/>
      <c r="B330" s="1"/>
      <c r="C330" s="1"/>
      <c r="D330" s="1"/>
      <c r="E330" s="2"/>
      <c r="F330" s="3"/>
      <c r="G330" s="1"/>
      <c r="H330" s="1"/>
      <c r="I330" s="19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9"/>
    </row>
    <row r="332" spans="1:9" x14ac:dyDescent="0.25">
      <c r="A332" s="1"/>
      <c r="B332" s="1"/>
      <c r="C332" s="1"/>
      <c r="D332" s="1"/>
      <c r="E332" s="2"/>
      <c r="F332" s="3"/>
      <c r="G332" s="1"/>
      <c r="H332" s="1"/>
      <c r="I332" s="19"/>
    </row>
    <row r="333" spans="1:9" x14ac:dyDescent="0.25">
      <c r="A333" s="1"/>
      <c r="B333" s="1"/>
      <c r="C333" s="1"/>
      <c r="D333" s="1"/>
      <c r="E333" s="2"/>
      <c r="F333" s="3"/>
      <c r="G333" s="1"/>
      <c r="H333" s="1"/>
      <c r="I333" s="19"/>
    </row>
    <row r="334" spans="1:9" x14ac:dyDescent="0.25">
      <c r="A334" s="1"/>
      <c r="B334" s="1"/>
      <c r="C334" s="1"/>
      <c r="D334" s="1"/>
      <c r="E334" s="2"/>
      <c r="F334" s="3"/>
      <c r="G334" s="1"/>
      <c r="H334" s="1"/>
      <c r="I334" s="19"/>
    </row>
    <row r="335" spans="1:9" x14ac:dyDescent="0.25">
      <c r="A335" s="1"/>
      <c r="B335" s="1"/>
      <c r="C335" s="1"/>
      <c r="D335" s="1"/>
      <c r="E335" s="2"/>
      <c r="F335" s="3"/>
      <c r="G335" s="1"/>
      <c r="H335" s="1"/>
      <c r="I335" s="19"/>
    </row>
    <row r="336" spans="1:9" x14ac:dyDescent="0.25">
      <c r="A336" s="1"/>
      <c r="B336" s="1"/>
      <c r="C336" s="1"/>
      <c r="D336" s="1"/>
      <c r="E336" s="2"/>
      <c r="F336" s="3"/>
      <c r="G336" s="1"/>
      <c r="H336" s="1"/>
      <c r="I336" s="19"/>
    </row>
    <row r="337" spans="1:9" x14ac:dyDescent="0.25">
      <c r="A337" s="1"/>
      <c r="B337" s="1"/>
      <c r="C337" s="1"/>
      <c r="D337" s="1"/>
      <c r="E337" s="2"/>
      <c r="F337" s="3"/>
      <c r="G337" s="1"/>
      <c r="H337" s="1"/>
      <c r="I337" s="19"/>
    </row>
    <row r="338" spans="1:9" x14ac:dyDescent="0.25">
      <c r="A338" s="1"/>
      <c r="B338" s="1"/>
      <c r="C338" s="1"/>
      <c r="D338" s="1"/>
      <c r="E338" s="2"/>
      <c r="F338" s="3"/>
      <c r="G338" s="1"/>
      <c r="H338" s="1"/>
      <c r="I338" s="13"/>
    </row>
    <row r="339" spans="1:9" x14ac:dyDescent="0.25">
      <c r="A339" s="1"/>
      <c r="B339" s="1"/>
      <c r="C339" s="1"/>
      <c r="D339" s="1"/>
      <c r="E339" s="2"/>
      <c r="F339" s="3"/>
      <c r="G339" s="1"/>
      <c r="H339" s="1"/>
      <c r="I339" s="13"/>
    </row>
    <row r="340" spans="1:9" x14ac:dyDescent="0.25">
      <c r="A340" s="1"/>
      <c r="B340" s="1"/>
      <c r="C340" s="1"/>
      <c r="D340" s="1"/>
      <c r="E340" s="2"/>
      <c r="F340" s="3"/>
      <c r="G340" s="1"/>
      <c r="H340" s="1"/>
      <c r="I340" s="13"/>
    </row>
    <row r="341" spans="1:9" x14ac:dyDescent="0.25">
      <c r="A341" s="1"/>
      <c r="B341" s="1"/>
      <c r="C341" s="1"/>
      <c r="D341" s="1"/>
      <c r="E341" s="2"/>
      <c r="F341" s="3"/>
      <c r="G341" s="1"/>
      <c r="H341" s="1"/>
      <c r="I341" s="13"/>
    </row>
    <row r="342" spans="1:9" x14ac:dyDescent="0.25">
      <c r="A342" s="1"/>
      <c r="B342" s="1"/>
      <c r="C342" s="1"/>
      <c r="D342" s="1"/>
      <c r="E342" s="2"/>
      <c r="F342" s="3"/>
      <c r="G342" s="1"/>
      <c r="H342" s="1"/>
      <c r="I342" s="13"/>
    </row>
    <row r="343" spans="1:9" x14ac:dyDescent="0.25">
      <c r="A343" s="1"/>
      <c r="B343" s="1"/>
      <c r="C343" s="1"/>
      <c r="D343" s="1"/>
      <c r="E343" s="2"/>
      <c r="F343" s="3"/>
      <c r="G343" s="1"/>
      <c r="H343" s="1"/>
      <c r="I343" s="13"/>
    </row>
    <row r="344" spans="1:9" x14ac:dyDescent="0.25">
      <c r="A344" s="1"/>
      <c r="B344" s="1"/>
      <c r="C344" s="1"/>
      <c r="D344" s="1"/>
      <c r="E344" s="2"/>
      <c r="F344" s="3"/>
      <c r="G344" s="1"/>
      <c r="H344" s="1"/>
      <c r="I344" s="13"/>
    </row>
    <row r="345" spans="1:9" x14ac:dyDescent="0.25">
      <c r="A345" s="1"/>
      <c r="B345" s="1"/>
      <c r="C345" s="1"/>
      <c r="D345" s="1"/>
      <c r="E345" s="2"/>
      <c r="F345" s="3"/>
      <c r="G345" s="1"/>
      <c r="H345" s="1"/>
      <c r="I345" s="13"/>
    </row>
    <row r="346" spans="1:9" x14ac:dyDescent="0.25">
      <c r="A346" s="1"/>
      <c r="B346" s="1"/>
      <c r="C346" s="1"/>
      <c r="D346" s="1"/>
      <c r="E346" s="2"/>
      <c r="F346" s="3"/>
      <c r="G346" s="1"/>
      <c r="H346" s="1"/>
      <c r="I346" s="13"/>
    </row>
    <row r="347" spans="1:9" x14ac:dyDescent="0.25">
      <c r="A347" s="1"/>
      <c r="B347" s="1"/>
      <c r="C347" s="1"/>
      <c r="D347" s="1"/>
      <c r="E347" s="2"/>
      <c r="F347" s="3"/>
      <c r="G347" s="1"/>
      <c r="H347" s="1"/>
      <c r="I347" s="13"/>
    </row>
    <row r="348" spans="1:9" x14ac:dyDescent="0.25">
      <c r="A348" s="1"/>
      <c r="B348" s="1"/>
      <c r="C348" s="1"/>
      <c r="D348" s="1"/>
      <c r="E348" s="2"/>
      <c r="F348" s="3"/>
      <c r="G348" s="1"/>
      <c r="H348" s="1"/>
      <c r="I348" s="13"/>
    </row>
    <row r="349" spans="1:9" x14ac:dyDescent="0.25">
      <c r="A349" s="1"/>
      <c r="B349" s="1"/>
      <c r="C349" s="1"/>
      <c r="D349" s="1"/>
      <c r="E349" s="2"/>
      <c r="F349" s="3"/>
      <c r="G349" s="1"/>
      <c r="H349" s="1"/>
      <c r="I349" s="13"/>
    </row>
    <row r="350" spans="1:9" x14ac:dyDescent="0.25">
      <c r="A350" s="1"/>
      <c r="B350" s="1"/>
      <c r="C350" s="1"/>
      <c r="D350" s="1"/>
      <c r="E350" s="2"/>
      <c r="F350" s="3"/>
      <c r="G350" s="1"/>
      <c r="H350" s="1"/>
      <c r="I350" s="13"/>
    </row>
    <row r="351" spans="1:9" x14ac:dyDescent="0.25">
      <c r="A351" s="1"/>
      <c r="B351" s="1"/>
      <c r="C351" s="1"/>
      <c r="D351" s="1"/>
      <c r="E351" s="2"/>
      <c r="F351" s="3"/>
      <c r="G351" s="1"/>
      <c r="H351" s="1"/>
      <c r="I351" s="13"/>
    </row>
    <row r="352" spans="1:9" x14ac:dyDescent="0.25">
      <c r="A352" s="1"/>
      <c r="B352" s="1"/>
      <c r="C352" s="1"/>
      <c r="D352" s="1"/>
      <c r="E352" s="2"/>
      <c r="F352" s="3"/>
      <c r="G352" s="1"/>
      <c r="H352" s="1"/>
      <c r="I352" s="13"/>
    </row>
    <row r="353" spans="1:9" x14ac:dyDescent="0.25">
      <c r="A353" s="1"/>
      <c r="B353" s="1"/>
      <c r="C353" s="1"/>
      <c r="D353" s="1"/>
      <c r="E353" s="2"/>
      <c r="F353" s="3"/>
      <c r="G353" s="1"/>
      <c r="H353" s="1"/>
      <c r="I353" s="13"/>
    </row>
    <row r="354" spans="1:9" x14ac:dyDescent="0.25">
      <c r="A354" s="1"/>
      <c r="B354" s="1"/>
      <c r="C354" s="1"/>
      <c r="D354" s="1"/>
      <c r="E354" s="2"/>
      <c r="F354" s="3"/>
      <c r="G354" s="1"/>
      <c r="H354" s="1"/>
      <c r="I354" s="13"/>
    </row>
    <row r="355" spans="1:9" x14ac:dyDescent="0.25">
      <c r="A355" s="1"/>
      <c r="B355" s="1"/>
      <c r="C355" s="1"/>
      <c r="D355" s="1"/>
      <c r="E355" s="2"/>
      <c r="F355" s="3"/>
      <c r="G355" s="1"/>
      <c r="H355" s="1"/>
      <c r="I355" s="13"/>
    </row>
    <row r="356" spans="1:9" x14ac:dyDescent="0.25">
      <c r="A356" s="1"/>
      <c r="B356" s="1"/>
      <c r="C356" s="1"/>
      <c r="D356" s="1"/>
      <c r="E356" s="2"/>
      <c r="F356" s="3"/>
      <c r="G356" s="1"/>
      <c r="H356" s="1"/>
      <c r="I356" s="13"/>
    </row>
    <row r="357" spans="1:9" x14ac:dyDescent="0.25">
      <c r="A357" s="1"/>
      <c r="B357" s="1"/>
      <c r="C357" s="1"/>
      <c r="D357" s="1"/>
      <c r="E357" s="2"/>
      <c r="F357" s="3"/>
      <c r="G357" s="1"/>
      <c r="H357" s="1"/>
      <c r="I357" s="13"/>
    </row>
    <row r="358" spans="1:9" x14ac:dyDescent="0.25">
      <c r="A358" s="1"/>
      <c r="B358" s="1"/>
      <c r="C358" s="1"/>
      <c r="D358" s="1"/>
      <c r="E358" s="2"/>
      <c r="F358" s="3"/>
      <c r="G358" s="1"/>
      <c r="H358" s="1"/>
      <c r="I358" s="13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</row>
    <row r="360" spans="1:9" x14ac:dyDescent="0.25">
      <c r="A360" s="1"/>
      <c r="B360" s="1"/>
      <c r="C360" s="1"/>
      <c r="D360" s="1"/>
      <c r="E360" s="2"/>
      <c r="F360" s="3"/>
      <c r="G360" s="1"/>
      <c r="H360" s="1"/>
      <c r="I360" s="13"/>
    </row>
    <row r="361" spans="1:9" x14ac:dyDescent="0.25">
      <c r="A361" s="1"/>
      <c r="B361" s="1"/>
      <c r="C361" s="1"/>
      <c r="D361" s="1"/>
      <c r="E361" s="2"/>
      <c r="F361" s="3"/>
      <c r="G361" s="1"/>
      <c r="H361" s="1"/>
      <c r="I361" s="13"/>
    </row>
    <row r="362" spans="1:9" x14ac:dyDescent="0.25">
      <c r="A362" s="1"/>
      <c r="B362" s="1"/>
      <c r="C362" s="1"/>
      <c r="D362" s="1"/>
      <c r="E362" s="2"/>
      <c r="F362" s="3"/>
      <c r="G362" s="1"/>
      <c r="H362" s="1"/>
      <c r="I362" s="13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</row>
    <row r="364" spans="1:9" x14ac:dyDescent="0.25">
      <c r="A364" s="1"/>
      <c r="B364" s="1"/>
      <c r="C364" s="1"/>
      <c r="D364" s="1"/>
      <c r="E364" s="2"/>
      <c r="F364" s="3"/>
      <c r="G364" s="1"/>
      <c r="H364" s="1"/>
      <c r="I364" s="13"/>
    </row>
    <row r="365" spans="1:9" x14ac:dyDescent="0.25">
      <c r="A365" s="1"/>
      <c r="B365" s="1"/>
      <c r="C365" s="1"/>
      <c r="D365" s="1"/>
      <c r="E365" s="2"/>
      <c r="F365" s="3"/>
      <c r="G365" s="1"/>
      <c r="H365" s="1"/>
      <c r="I365" s="13"/>
    </row>
    <row r="366" spans="1:9" x14ac:dyDescent="0.25">
      <c r="A366" s="1"/>
      <c r="B366" s="1"/>
      <c r="C366" s="1"/>
      <c r="D366" s="1"/>
      <c r="E366" s="2"/>
      <c r="F366" s="3"/>
      <c r="G366" s="1"/>
      <c r="H366" s="1"/>
      <c r="I366" s="13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</row>
    <row r="368" spans="1:9" x14ac:dyDescent="0.25">
      <c r="A368" s="1"/>
      <c r="B368" s="1"/>
      <c r="C368" s="1"/>
      <c r="D368" s="1"/>
      <c r="E368" s="2"/>
      <c r="F368" s="3"/>
      <c r="G368" s="1"/>
      <c r="H368" s="1"/>
      <c r="I368" s="13"/>
    </row>
    <row r="369" spans="1:9" x14ac:dyDescent="0.25">
      <c r="A369" s="1"/>
      <c r="B369" s="1"/>
      <c r="C369" s="1"/>
      <c r="D369" s="1"/>
      <c r="E369" s="2"/>
      <c r="F369" s="3"/>
      <c r="G369" s="1"/>
      <c r="H369" s="1"/>
      <c r="I369" s="13"/>
    </row>
    <row r="370" spans="1:9" x14ac:dyDescent="0.25">
      <c r="A370" s="1"/>
      <c r="B370" s="1"/>
      <c r="C370" s="1"/>
      <c r="D370" s="1"/>
      <c r="E370" s="2"/>
      <c r="F370" s="3"/>
      <c r="G370" s="1"/>
      <c r="H370" s="1"/>
      <c r="I370" s="13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</row>
    <row r="372" spans="1:9" x14ac:dyDescent="0.25">
      <c r="A372" s="1"/>
      <c r="B372" s="1"/>
      <c r="C372" s="1"/>
      <c r="D372" s="1"/>
      <c r="E372" s="2"/>
      <c r="F372" s="3"/>
      <c r="G372" s="1"/>
      <c r="H372" s="1"/>
      <c r="I372" s="13"/>
    </row>
    <row r="373" spans="1:9" x14ac:dyDescent="0.25">
      <c r="A373" s="1"/>
      <c r="B373" s="1"/>
      <c r="C373" s="1"/>
      <c r="D373" s="1"/>
      <c r="E373" s="2"/>
      <c r="F373" s="3"/>
      <c r="G373" s="1"/>
      <c r="H373" s="1"/>
      <c r="I373" s="13"/>
    </row>
    <row r="374" spans="1:9" x14ac:dyDescent="0.25">
      <c r="A374" s="1"/>
      <c r="B374" s="1"/>
      <c r="C374" s="1"/>
      <c r="D374" s="1"/>
      <c r="E374" s="2"/>
      <c r="F374" s="3"/>
      <c r="G374" s="1"/>
      <c r="H374" s="1"/>
      <c r="I374" s="13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</row>
    <row r="376" spans="1:9" x14ac:dyDescent="0.25">
      <c r="A376" s="1"/>
      <c r="B376" s="1"/>
      <c r="C376" s="1"/>
      <c r="D376" s="1"/>
      <c r="E376" s="2"/>
      <c r="F376" s="3"/>
      <c r="G376" s="1"/>
      <c r="H376" s="1"/>
      <c r="I376" s="13"/>
    </row>
    <row r="377" spans="1:9" x14ac:dyDescent="0.25">
      <c r="A377" s="1"/>
      <c r="B377" s="1"/>
      <c r="C377" s="1"/>
      <c r="D377" s="1"/>
      <c r="E377" s="2"/>
      <c r="F377" s="3"/>
      <c r="G377" s="1"/>
      <c r="H377" s="1"/>
      <c r="I377" s="13"/>
    </row>
    <row r="378" spans="1:9" x14ac:dyDescent="0.25">
      <c r="A378" s="1"/>
      <c r="B378" s="1"/>
      <c r="C378" s="1"/>
      <c r="D378" s="1"/>
      <c r="E378" s="2"/>
      <c r="F378" s="3"/>
      <c r="G378" s="1"/>
      <c r="H378" s="1"/>
      <c r="I378" s="13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</row>
    <row r="380" spans="1:9" x14ac:dyDescent="0.25">
      <c r="A380" s="1"/>
      <c r="B380" s="1"/>
      <c r="C380" s="1"/>
      <c r="D380" s="1"/>
      <c r="E380" s="2"/>
      <c r="F380" s="3"/>
      <c r="G380" s="1"/>
      <c r="H380" s="1"/>
      <c r="I380" s="13"/>
    </row>
    <row r="381" spans="1:9" x14ac:dyDescent="0.25">
      <c r="A381" s="1"/>
      <c r="B381" s="1"/>
      <c r="C381" s="1"/>
      <c r="D381" s="1"/>
      <c r="E381" s="2"/>
      <c r="F381" s="3"/>
      <c r="G381" s="1"/>
      <c r="H381" s="1"/>
      <c r="I381" s="13"/>
    </row>
    <row r="382" spans="1:9" x14ac:dyDescent="0.25">
      <c r="A382" s="1"/>
      <c r="B382" s="1"/>
      <c r="C382" s="1"/>
      <c r="D382" s="1"/>
      <c r="E382" s="2"/>
      <c r="F382" s="3"/>
      <c r="G382" s="1"/>
      <c r="H382" s="1"/>
      <c r="I382" s="13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</row>
    <row r="384" spans="1:9" x14ac:dyDescent="0.25">
      <c r="A384" s="1"/>
      <c r="B384" s="1"/>
      <c r="C384" s="1"/>
      <c r="D384" s="1"/>
      <c r="E384" s="2"/>
      <c r="F384" s="3"/>
      <c r="G384" s="1"/>
      <c r="H384" s="1"/>
      <c r="I384" s="13"/>
    </row>
    <row r="385" spans="1:9" x14ac:dyDescent="0.25">
      <c r="A385" s="1"/>
      <c r="B385" s="1"/>
      <c r="C385" s="1"/>
      <c r="D385" s="1"/>
      <c r="E385" s="2"/>
      <c r="F385" s="3"/>
      <c r="G385" s="1"/>
      <c r="H385" s="1"/>
      <c r="I385" s="13"/>
    </row>
    <row r="386" spans="1:9" x14ac:dyDescent="0.25">
      <c r="A386" s="1"/>
      <c r="B386" s="1"/>
      <c r="C386" s="1"/>
      <c r="D386" s="1"/>
      <c r="E386" s="2"/>
      <c r="F386" s="3"/>
      <c r="G386" s="1"/>
      <c r="H386" s="1"/>
      <c r="I386" s="13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</row>
    <row r="388" spans="1:9" x14ac:dyDescent="0.25">
      <c r="A388" s="1"/>
      <c r="B388" s="1"/>
      <c r="C388" s="1"/>
      <c r="D388" s="1"/>
      <c r="E388" s="2"/>
      <c r="F388" s="3"/>
      <c r="G388" s="1"/>
      <c r="H388" s="1"/>
      <c r="I388" s="13"/>
    </row>
    <row r="389" spans="1:9" x14ac:dyDescent="0.25">
      <c r="A389" s="1"/>
      <c r="B389" s="1"/>
      <c r="C389" s="1"/>
      <c r="D389" s="1"/>
      <c r="E389" s="2"/>
      <c r="F389" s="3"/>
      <c r="G389" s="1"/>
      <c r="H389" s="1"/>
      <c r="I389" s="13"/>
    </row>
    <row r="390" spans="1:9" x14ac:dyDescent="0.25">
      <c r="A390" s="1"/>
      <c r="B390" s="1"/>
      <c r="C390" s="1"/>
      <c r="D390" s="1"/>
      <c r="E390" s="2"/>
      <c r="F390" s="3"/>
      <c r="G390" s="1"/>
      <c r="H390" s="1"/>
      <c r="I390" s="13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</row>
    <row r="392" spans="1:9" x14ac:dyDescent="0.25">
      <c r="A392" s="1"/>
      <c r="B392" s="1"/>
      <c r="C392" s="1"/>
      <c r="D392" s="1"/>
      <c r="E392" s="2"/>
      <c r="F392" s="3"/>
      <c r="G392" s="1"/>
      <c r="H392" s="1"/>
      <c r="I392" s="13"/>
    </row>
    <row r="393" spans="1:9" x14ac:dyDescent="0.25">
      <c r="A393" s="1"/>
      <c r="B393" s="1"/>
      <c r="C393" s="1"/>
      <c r="D393" s="1"/>
      <c r="E393" s="2"/>
      <c r="F393" s="3"/>
      <c r="G393" s="1"/>
      <c r="H393" s="1"/>
      <c r="I393" s="13"/>
    </row>
    <row r="394" spans="1:9" x14ac:dyDescent="0.25">
      <c r="A394" s="1"/>
      <c r="B394" s="1"/>
      <c r="C394" s="1"/>
      <c r="D394" s="1"/>
      <c r="E394" s="2"/>
      <c r="F394" s="3"/>
      <c r="G394" s="1"/>
      <c r="H394" s="1"/>
      <c r="I394" s="13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</row>
    <row r="396" spans="1:9" x14ac:dyDescent="0.25">
      <c r="A396" s="1"/>
      <c r="B396" s="1"/>
      <c r="C396" s="1"/>
      <c r="D396" s="1"/>
      <c r="E396" s="2"/>
      <c r="F396" s="3"/>
      <c r="G396" s="1"/>
      <c r="H396" s="1"/>
      <c r="I396" s="13"/>
    </row>
    <row r="397" spans="1:9" x14ac:dyDescent="0.25">
      <c r="A397" s="1"/>
      <c r="B397" s="1"/>
      <c r="C397" s="1"/>
      <c r="D397" s="1"/>
      <c r="E397" s="2"/>
      <c r="F397" s="3"/>
      <c r="G397" s="1"/>
      <c r="H397" s="1"/>
      <c r="I397" s="13"/>
    </row>
    <row r="398" spans="1:9" x14ac:dyDescent="0.25">
      <c r="A398" s="1"/>
      <c r="B398" s="1"/>
      <c r="C398" s="1"/>
      <c r="D398" s="1"/>
      <c r="E398" s="2"/>
      <c r="F398" s="3"/>
      <c r="G398" s="1"/>
      <c r="H398" s="1"/>
      <c r="I398" s="13"/>
    </row>
    <row r="399" spans="1:9" x14ac:dyDescent="0.25">
      <c r="A399" s="1"/>
      <c r="B399" s="1"/>
      <c r="C399" s="1"/>
      <c r="D399" s="1"/>
      <c r="E399" s="2"/>
      <c r="F399" s="3"/>
      <c r="G399" s="1"/>
      <c r="H399" s="1"/>
      <c r="I399" s="13"/>
    </row>
    <row r="400" spans="1:9" x14ac:dyDescent="0.25">
      <c r="A400" s="1"/>
      <c r="B400" s="1"/>
      <c r="C400" s="1"/>
      <c r="D400" s="1"/>
      <c r="E400" s="2"/>
      <c r="F400" s="3"/>
      <c r="G400" s="1"/>
      <c r="H400" s="1"/>
      <c r="I400" s="13"/>
    </row>
    <row r="401" spans="1:9" x14ac:dyDescent="0.25">
      <c r="A401" s="1"/>
      <c r="B401" s="1"/>
      <c r="C401" s="1"/>
      <c r="D401" s="1"/>
      <c r="E401" s="2"/>
      <c r="F401" s="3"/>
      <c r="G401" s="1"/>
      <c r="H401" s="1"/>
      <c r="I401" s="13"/>
    </row>
    <row r="402" spans="1:9" x14ac:dyDescent="0.25">
      <c r="A402" s="1"/>
      <c r="B402" s="1"/>
      <c r="C402" s="1"/>
      <c r="D402" s="1"/>
      <c r="E402" s="2"/>
      <c r="F402" s="3"/>
      <c r="G402" s="1"/>
      <c r="H402" s="1"/>
      <c r="I402" s="13"/>
    </row>
    <row r="403" spans="1:9" x14ac:dyDescent="0.25">
      <c r="A403" s="1"/>
      <c r="B403" s="1"/>
      <c r="C403" s="1"/>
      <c r="D403" s="1"/>
      <c r="E403" s="2"/>
      <c r="F403" s="3"/>
      <c r="G403" s="1"/>
      <c r="H403" s="1"/>
      <c r="I403" s="13"/>
    </row>
    <row r="404" spans="1:9" x14ac:dyDescent="0.25">
      <c r="A404" s="1"/>
      <c r="B404" s="1"/>
      <c r="C404" s="1"/>
      <c r="D404" s="1"/>
      <c r="E404" s="2"/>
      <c r="F404" s="3"/>
      <c r="G404" s="1"/>
      <c r="H404" s="1"/>
      <c r="I404" s="13"/>
    </row>
    <row r="405" spans="1:9" x14ac:dyDescent="0.25">
      <c r="A405" s="1"/>
      <c r="B405" s="1"/>
      <c r="C405" s="1"/>
      <c r="D405" s="1"/>
      <c r="E405" s="2"/>
      <c r="F405" s="3"/>
      <c r="G405" s="1"/>
      <c r="H405" s="1"/>
      <c r="I405" s="13"/>
    </row>
    <row r="406" spans="1:9" x14ac:dyDescent="0.25">
      <c r="A406" s="1"/>
      <c r="B406" s="1"/>
      <c r="C406" s="1"/>
      <c r="D406" s="1"/>
      <c r="E406" s="2"/>
      <c r="F406" s="3"/>
      <c r="G406" s="1"/>
      <c r="H406" s="1"/>
      <c r="I406" s="13"/>
    </row>
    <row r="407" spans="1:9" x14ac:dyDescent="0.25">
      <c r="A407" s="1"/>
      <c r="B407" s="1"/>
      <c r="C407" s="1"/>
      <c r="D407" s="1"/>
      <c r="E407" s="2"/>
      <c r="F407" s="3"/>
      <c r="G407" s="1"/>
      <c r="H407" s="1"/>
      <c r="I407" s="13"/>
    </row>
    <row r="408" spans="1:9" x14ac:dyDescent="0.25">
      <c r="A408" s="1"/>
      <c r="B408" s="1"/>
      <c r="C408" s="1"/>
      <c r="D408" s="1"/>
      <c r="E408" s="2"/>
      <c r="F408" s="3"/>
      <c r="G408" s="1"/>
      <c r="H408" s="1"/>
      <c r="I408" s="13"/>
    </row>
    <row r="409" spans="1:9" x14ac:dyDescent="0.25">
      <c r="A409" s="1"/>
      <c r="B409" s="1"/>
      <c r="C409" s="1"/>
      <c r="D409" s="1"/>
      <c r="E409" s="2"/>
      <c r="F409" s="3"/>
      <c r="G409" s="1"/>
      <c r="H409" s="1"/>
      <c r="I409" s="13"/>
    </row>
    <row r="410" spans="1:9" x14ac:dyDescent="0.25">
      <c r="A410" s="1"/>
      <c r="B410" s="1"/>
      <c r="C410" s="1"/>
      <c r="D410" s="1"/>
      <c r="E410" s="2"/>
      <c r="F410" s="3"/>
      <c r="G410" s="1"/>
      <c r="H410" s="1"/>
      <c r="I410" s="13"/>
    </row>
    <row r="411" spans="1:9" x14ac:dyDescent="0.25">
      <c r="A411" s="1"/>
      <c r="B411" s="1"/>
      <c r="C411" s="1"/>
      <c r="D411" s="1"/>
      <c r="E411" s="2"/>
      <c r="F411" s="3"/>
      <c r="G411" s="1"/>
      <c r="H411" s="1"/>
      <c r="I411" s="13"/>
    </row>
    <row r="412" spans="1:9" x14ac:dyDescent="0.25">
      <c r="A412" s="1"/>
      <c r="B412" s="1"/>
      <c r="C412" s="1"/>
      <c r="D412" s="1"/>
      <c r="E412" s="2"/>
      <c r="F412" s="3"/>
      <c r="G412" s="1"/>
      <c r="H412" s="1"/>
      <c r="I412" s="13"/>
    </row>
    <row r="413" spans="1:9" x14ac:dyDescent="0.25">
      <c r="A413" s="1"/>
      <c r="B413" s="1"/>
      <c r="C413" s="1"/>
      <c r="D413" s="1"/>
      <c r="E413" s="2"/>
      <c r="F413" s="3"/>
      <c r="G413" s="1"/>
      <c r="H413" s="1"/>
      <c r="I413" s="13"/>
    </row>
    <row r="414" spans="1:9" x14ac:dyDescent="0.25">
      <c r="A414" s="1"/>
      <c r="B414" s="1"/>
      <c r="C414" s="1"/>
      <c r="D414" s="1"/>
      <c r="E414" s="2"/>
      <c r="F414" s="3"/>
      <c r="G414" s="1"/>
      <c r="H414" s="1"/>
      <c r="I414" s="13"/>
    </row>
    <row r="415" spans="1:9" x14ac:dyDescent="0.25">
      <c r="A415" s="1"/>
      <c r="B415" s="1"/>
      <c r="C415" s="1"/>
      <c r="D415" s="1"/>
      <c r="E415" s="2"/>
      <c r="F415" s="3"/>
      <c r="G415" s="1"/>
      <c r="H415" s="1"/>
      <c r="I415" s="13"/>
    </row>
    <row r="416" spans="1:9" x14ac:dyDescent="0.25">
      <c r="A416" s="1"/>
      <c r="B416" s="1"/>
      <c r="C416" s="1"/>
      <c r="D416" s="1"/>
      <c r="E416" s="2"/>
      <c r="F416" s="3"/>
      <c r="G416" s="1"/>
      <c r="H416" s="1"/>
      <c r="I416" s="13"/>
    </row>
    <row r="417" spans="1:9" x14ac:dyDescent="0.25">
      <c r="A417" s="1"/>
      <c r="B417" s="1"/>
      <c r="C417" s="1"/>
      <c r="D417" s="1"/>
      <c r="E417" s="2"/>
      <c r="F417" s="3"/>
      <c r="G417" s="1"/>
      <c r="H417" s="1"/>
      <c r="I417" s="13"/>
    </row>
    <row r="418" spans="1:9" x14ac:dyDescent="0.25">
      <c r="A418" s="1"/>
      <c r="B418" s="1"/>
      <c r="C418" s="1"/>
      <c r="D418" s="1"/>
      <c r="E418" s="2"/>
      <c r="F418" s="3"/>
      <c r="G418" s="1"/>
      <c r="H418" s="1"/>
      <c r="I418" s="13"/>
    </row>
    <row r="419" spans="1:9" x14ac:dyDescent="0.25">
      <c r="A419" s="1"/>
      <c r="B419" s="1"/>
      <c r="C419" s="1"/>
      <c r="D419" s="1"/>
      <c r="E419" s="2"/>
      <c r="F419" s="3"/>
      <c r="G419" s="1"/>
      <c r="H419" s="1"/>
      <c r="I419" s="13"/>
    </row>
    <row r="420" spans="1:9" x14ac:dyDescent="0.25">
      <c r="A420" s="1"/>
      <c r="B420" s="1"/>
      <c r="C420" s="1"/>
      <c r="D420" s="1"/>
      <c r="E420" s="2"/>
      <c r="F420" s="3"/>
      <c r="G420" s="1"/>
      <c r="H420" s="1"/>
      <c r="I420" s="13"/>
    </row>
    <row r="421" spans="1:9" x14ac:dyDescent="0.25">
      <c r="A421" s="1"/>
      <c r="B421" s="1"/>
      <c r="C421" s="1"/>
      <c r="D421" s="1"/>
      <c r="E421" s="2"/>
      <c r="F421" s="3"/>
      <c r="G421" s="1"/>
      <c r="H421" s="1"/>
      <c r="I421" s="13"/>
    </row>
    <row r="422" spans="1:9" x14ac:dyDescent="0.25">
      <c r="A422" s="1"/>
      <c r="B422" s="1"/>
      <c r="C422" s="1"/>
      <c r="D422" s="1"/>
      <c r="E422" s="2"/>
      <c r="F422" s="3"/>
      <c r="G422" s="1"/>
      <c r="H422" s="1"/>
      <c r="I422" s="13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</row>
    <row r="424" spans="1:9" x14ac:dyDescent="0.25">
      <c r="A424" s="1"/>
      <c r="B424" s="1"/>
      <c r="C424" s="1"/>
      <c r="D424" s="1"/>
      <c r="E424" s="2"/>
      <c r="F424" s="3"/>
      <c r="G424" s="1"/>
      <c r="H424" s="1"/>
      <c r="I424" s="13"/>
    </row>
    <row r="425" spans="1:9" x14ac:dyDescent="0.25">
      <c r="A425" s="1"/>
      <c r="B425" s="1"/>
      <c r="C425" s="1"/>
      <c r="D425" s="1"/>
      <c r="E425" s="2"/>
      <c r="F425" s="3"/>
      <c r="G425" s="1"/>
      <c r="H425" s="1"/>
      <c r="I425" s="13"/>
    </row>
    <row r="426" spans="1:9" x14ac:dyDescent="0.25">
      <c r="A426" s="1"/>
      <c r="B426" s="1"/>
      <c r="C426" s="1"/>
      <c r="D426" s="1"/>
      <c r="E426" s="2"/>
      <c r="F426" s="3"/>
      <c r="G426" s="1"/>
      <c r="H426" s="1"/>
      <c r="I426" s="13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</row>
    <row r="428" spans="1:9" x14ac:dyDescent="0.25">
      <c r="A428" s="1"/>
      <c r="B428" s="1"/>
      <c r="C428" s="1"/>
      <c r="D428" s="1"/>
      <c r="E428" s="2"/>
      <c r="F428" s="3"/>
      <c r="G428" s="1"/>
      <c r="H428" s="1"/>
      <c r="I428" s="13"/>
    </row>
    <row r="429" spans="1:9" x14ac:dyDescent="0.25">
      <c r="A429" s="1"/>
      <c r="B429" s="1"/>
      <c r="C429" s="1"/>
      <c r="D429" s="1"/>
      <c r="E429" s="2"/>
      <c r="F429" s="3"/>
      <c r="G429" s="1"/>
      <c r="H429" s="1"/>
      <c r="I429" s="13"/>
    </row>
    <row r="430" spans="1:9" x14ac:dyDescent="0.25">
      <c r="A430" s="1"/>
      <c r="B430" s="1"/>
      <c r="C430" s="1"/>
      <c r="D430" s="1"/>
      <c r="E430" s="2"/>
      <c r="F430" s="3"/>
      <c r="G430" s="1"/>
      <c r="H430" s="1"/>
      <c r="I430" s="13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</row>
    <row r="432" spans="1:9" x14ac:dyDescent="0.25">
      <c r="A432" s="1"/>
      <c r="B432" s="1"/>
      <c r="C432" s="1"/>
      <c r="D432" s="1"/>
      <c r="E432" s="2"/>
      <c r="F432" s="3"/>
      <c r="G432" s="1"/>
      <c r="H432" s="1"/>
      <c r="I432" s="13"/>
    </row>
    <row r="433" spans="1:9" x14ac:dyDescent="0.25">
      <c r="A433" s="1"/>
      <c r="B433" s="1"/>
      <c r="C433" s="1"/>
      <c r="D433" s="1"/>
      <c r="E433" s="2"/>
      <c r="F433" s="3"/>
      <c r="G433" s="1"/>
      <c r="H433" s="1"/>
      <c r="I433" s="13"/>
    </row>
    <row r="434" spans="1:9" x14ac:dyDescent="0.25">
      <c r="A434" s="1"/>
      <c r="B434" s="1"/>
      <c r="C434" s="1"/>
      <c r="D434" s="1"/>
      <c r="E434" s="2"/>
      <c r="F434" s="3"/>
      <c r="G434" s="1"/>
      <c r="H434" s="1"/>
      <c r="I434" s="13"/>
    </row>
  </sheetData>
  <mergeCells count="2">
    <mergeCell ref="B1:C1"/>
    <mergeCell ref="E1:I1"/>
  </mergeCells>
  <conditionalFormatting sqref="E54">
    <cfRule type="cellIs" dxfId="175" priority="343" operator="lessThan">
      <formula>0</formula>
    </cfRule>
    <cfRule type="cellIs" dxfId="174" priority="344" operator="greaterThan">
      <formula>1</formula>
    </cfRule>
  </conditionalFormatting>
  <conditionalFormatting sqref="E78">
    <cfRule type="cellIs" dxfId="173" priority="313" operator="lessThan">
      <formula>0</formula>
    </cfRule>
    <cfRule type="cellIs" dxfId="172" priority="314" operator="greaterThan">
      <formula>1</formula>
    </cfRule>
  </conditionalFormatting>
  <conditionalFormatting sqref="E86">
    <cfRule type="cellIs" dxfId="171" priority="299" operator="lessThan">
      <formula>0</formula>
    </cfRule>
    <cfRule type="cellIs" dxfId="170" priority="300" operator="greaterThan">
      <formula>1</formula>
    </cfRule>
  </conditionalFormatting>
  <conditionalFormatting sqref="E141">
    <cfRule type="cellIs" dxfId="169" priority="219" operator="lessThan">
      <formula>0</formula>
    </cfRule>
    <cfRule type="cellIs" dxfId="168" priority="220" operator="greaterThan">
      <formula>1</formula>
    </cfRule>
  </conditionalFormatting>
  <conditionalFormatting sqref="E34">
    <cfRule type="cellIs" dxfId="167" priority="371" operator="lessThan">
      <formula>0</formula>
    </cfRule>
    <cfRule type="cellIs" dxfId="166" priority="372" operator="greaterThan">
      <formula>1</formula>
    </cfRule>
  </conditionalFormatting>
  <conditionalFormatting sqref="E90">
    <cfRule type="cellIs" dxfId="165" priority="297" operator="lessThan">
      <formula>0</formula>
    </cfRule>
    <cfRule type="cellIs" dxfId="164" priority="298" operator="greaterThan">
      <formula>1</formula>
    </cfRule>
  </conditionalFormatting>
  <conditionalFormatting sqref="E93">
    <cfRule type="cellIs" dxfId="163" priority="293" operator="lessThan">
      <formula>0</formula>
    </cfRule>
    <cfRule type="cellIs" dxfId="162" priority="294" operator="greaterThan">
      <formula>1</formula>
    </cfRule>
  </conditionalFormatting>
  <conditionalFormatting sqref="E92">
    <cfRule type="cellIs" dxfId="161" priority="291" operator="lessThan">
      <formula>0</formula>
    </cfRule>
    <cfRule type="cellIs" dxfId="160" priority="292" operator="greaterThan">
      <formula>1</formula>
    </cfRule>
  </conditionalFormatting>
  <conditionalFormatting sqref="E124">
    <cfRule type="cellIs" dxfId="159" priority="245" operator="lessThan">
      <formula>0</formula>
    </cfRule>
    <cfRule type="cellIs" dxfId="158" priority="246" operator="greaterThan">
      <formula>1</formula>
    </cfRule>
  </conditionalFormatting>
  <conditionalFormatting sqref="E123">
    <cfRule type="cellIs" dxfId="157" priority="243" operator="lessThan">
      <formula>0</formula>
    </cfRule>
    <cfRule type="cellIs" dxfId="156" priority="244" operator="greaterThan">
      <formula>1</formula>
    </cfRule>
  </conditionalFormatting>
  <conditionalFormatting sqref="E127">
    <cfRule type="cellIs" dxfId="155" priority="241" operator="lessThan">
      <formula>0</formula>
    </cfRule>
    <cfRule type="cellIs" dxfId="154" priority="242" operator="greaterThan">
      <formula>1</formula>
    </cfRule>
  </conditionalFormatting>
  <conditionalFormatting sqref="E126">
    <cfRule type="cellIs" dxfId="153" priority="239" operator="lessThan">
      <formula>0</formula>
    </cfRule>
    <cfRule type="cellIs" dxfId="152" priority="240" operator="greaterThan">
      <formula>1</formula>
    </cfRule>
  </conditionalFormatting>
  <conditionalFormatting sqref="E130">
    <cfRule type="cellIs" dxfId="151" priority="237" operator="lessThan">
      <formula>0</formula>
    </cfRule>
    <cfRule type="cellIs" dxfId="150" priority="238" operator="greaterThan">
      <formula>1</formula>
    </cfRule>
  </conditionalFormatting>
  <conditionalFormatting sqref="E129">
    <cfRule type="cellIs" dxfId="149" priority="235" operator="lessThan">
      <formula>0</formula>
    </cfRule>
    <cfRule type="cellIs" dxfId="148" priority="236" operator="greaterThan">
      <formula>1</formula>
    </cfRule>
  </conditionalFormatting>
  <conditionalFormatting sqref="E133">
    <cfRule type="cellIs" dxfId="147" priority="233" operator="lessThan">
      <formula>0</formula>
    </cfRule>
    <cfRule type="cellIs" dxfId="146" priority="234" operator="greaterThan">
      <formula>1</formula>
    </cfRule>
  </conditionalFormatting>
  <conditionalFormatting sqref="E132">
    <cfRule type="cellIs" dxfId="145" priority="231" operator="lessThan">
      <formula>0</formula>
    </cfRule>
    <cfRule type="cellIs" dxfId="144" priority="232" operator="greaterThan">
      <formula>1</formula>
    </cfRule>
  </conditionalFormatting>
  <conditionalFormatting sqref="E136">
    <cfRule type="cellIs" dxfId="143" priority="229" operator="lessThan">
      <formula>0</formula>
    </cfRule>
    <cfRule type="cellIs" dxfId="142" priority="230" operator="greaterThan">
      <formula>1</formula>
    </cfRule>
  </conditionalFormatting>
  <conditionalFormatting sqref="E135">
    <cfRule type="cellIs" dxfId="141" priority="227" operator="lessThan">
      <formula>0</formula>
    </cfRule>
    <cfRule type="cellIs" dxfId="140" priority="228" operator="greaterThan">
      <formula>1</formula>
    </cfRule>
  </conditionalFormatting>
  <conditionalFormatting sqref="E139">
    <cfRule type="cellIs" dxfId="139" priority="225" operator="lessThan">
      <formula>0</formula>
    </cfRule>
    <cfRule type="cellIs" dxfId="138" priority="226" operator="greaterThan">
      <formula>1</formula>
    </cfRule>
  </conditionalFormatting>
  <conditionalFormatting sqref="E138">
    <cfRule type="cellIs" dxfId="137" priority="223" operator="lessThan">
      <formula>0</formula>
    </cfRule>
    <cfRule type="cellIs" dxfId="136" priority="224" operator="greaterThan">
      <formula>1</formula>
    </cfRule>
  </conditionalFormatting>
  <conditionalFormatting sqref="E142">
    <cfRule type="cellIs" dxfId="135" priority="221" operator="lessThan">
      <formula>0</formula>
    </cfRule>
    <cfRule type="cellIs" dxfId="134" priority="222" operator="greaterThan">
      <formula>1</formula>
    </cfRule>
  </conditionalFormatting>
  <conditionalFormatting sqref="E89">
    <cfRule type="cellIs" dxfId="133" priority="171" operator="lessThan">
      <formula>0</formula>
    </cfRule>
    <cfRule type="cellIs" dxfId="132" priority="172" operator="greaterThan">
      <formula>1</formula>
    </cfRule>
  </conditionalFormatting>
  <conditionalFormatting sqref="E88">
    <cfRule type="cellIs" dxfId="131" priority="169" operator="lessThan">
      <formula>0</formula>
    </cfRule>
    <cfRule type="cellIs" dxfId="130" priority="170" operator="greaterThan">
      <formula>1</formula>
    </cfRule>
  </conditionalFormatting>
  <conditionalFormatting sqref="E85">
    <cfRule type="cellIs" dxfId="129" priority="167" operator="lessThan">
      <formula>0</formula>
    </cfRule>
    <cfRule type="cellIs" dxfId="128" priority="168" operator="greaterThan">
      <formula>1</formula>
    </cfRule>
  </conditionalFormatting>
  <conditionalFormatting sqref="E84">
    <cfRule type="cellIs" dxfId="127" priority="165" operator="lessThan">
      <formula>0</formula>
    </cfRule>
    <cfRule type="cellIs" dxfId="126" priority="166" operator="greaterThan">
      <formula>1</formula>
    </cfRule>
  </conditionalFormatting>
  <conditionalFormatting sqref="E81">
    <cfRule type="cellIs" dxfId="125" priority="163" operator="lessThan">
      <formula>0</formula>
    </cfRule>
    <cfRule type="cellIs" dxfId="124" priority="164" operator="greaterThan">
      <formula>1</formula>
    </cfRule>
  </conditionalFormatting>
  <conditionalFormatting sqref="E80">
    <cfRule type="cellIs" dxfId="123" priority="161" operator="lessThan">
      <formula>0</formula>
    </cfRule>
    <cfRule type="cellIs" dxfId="122" priority="162" operator="greaterThan">
      <formula>1</formula>
    </cfRule>
  </conditionalFormatting>
  <conditionalFormatting sqref="E77">
    <cfRule type="cellIs" dxfId="121" priority="159" operator="lessThan">
      <formula>0</formula>
    </cfRule>
    <cfRule type="cellIs" dxfId="120" priority="160" operator="greaterThan">
      <formula>1</formula>
    </cfRule>
  </conditionalFormatting>
  <conditionalFormatting sqref="E76">
    <cfRule type="cellIs" dxfId="119" priority="157" operator="lessThan">
      <formula>0</formula>
    </cfRule>
    <cfRule type="cellIs" dxfId="118" priority="158" operator="greaterThan">
      <formula>1</formula>
    </cfRule>
  </conditionalFormatting>
  <conditionalFormatting sqref="E58">
    <cfRule type="cellIs" dxfId="117" priority="155" operator="lessThan">
      <formula>0</formula>
    </cfRule>
    <cfRule type="cellIs" dxfId="116" priority="156" operator="greaterThan">
      <formula>1</formula>
    </cfRule>
  </conditionalFormatting>
  <conditionalFormatting sqref="E66">
    <cfRule type="cellIs" dxfId="115" priority="153" operator="lessThan">
      <formula>0</formula>
    </cfRule>
    <cfRule type="cellIs" dxfId="114" priority="154" operator="greaterThan">
      <formula>1</formula>
    </cfRule>
  </conditionalFormatting>
  <conditionalFormatting sqref="E70">
    <cfRule type="cellIs" dxfId="113" priority="151" operator="lessThan">
      <formula>0</formula>
    </cfRule>
    <cfRule type="cellIs" dxfId="112" priority="152" operator="greaterThan">
      <formula>1</formula>
    </cfRule>
  </conditionalFormatting>
  <conditionalFormatting sqref="E73">
    <cfRule type="cellIs" dxfId="111" priority="149" operator="lessThan">
      <formula>0</formula>
    </cfRule>
    <cfRule type="cellIs" dxfId="110" priority="150" operator="greaterThan">
      <formula>1</formula>
    </cfRule>
  </conditionalFormatting>
  <conditionalFormatting sqref="E72">
    <cfRule type="cellIs" dxfId="109" priority="147" operator="lessThan">
      <formula>0</formula>
    </cfRule>
    <cfRule type="cellIs" dxfId="108" priority="148" operator="greaterThan">
      <formula>1</formula>
    </cfRule>
  </conditionalFormatting>
  <conditionalFormatting sqref="E69">
    <cfRule type="cellIs" dxfId="107" priority="145" operator="lessThan">
      <formula>0</formula>
    </cfRule>
    <cfRule type="cellIs" dxfId="106" priority="146" operator="greaterThan">
      <formula>1</formula>
    </cfRule>
  </conditionalFormatting>
  <conditionalFormatting sqref="E68">
    <cfRule type="cellIs" dxfId="105" priority="143" operator="lessThan">
      <formula>0</formula>
    </cfRule>
    <cfRule type="cellIs" dxfId="104" priority="144" operator="greaterThan">
      <formula>1</formula>
    </cfRule>
  </conditionalFormatting>
  <conditionalFormatting sqref="E65">
    <cfRule type="cellIs" dxfId="103" priority="141" operator="lessThan">
      <formula>0</formula>
    </cfRule>
    <cfRule type="cellIs" dxfId="102" priority="142" operator="greaterThan">
      <formula>1</formula>
    </cfRule>
  </conditionalFormatting>
  <conditionalFormatting sqref="E64">
    <cfRule type="cellIs" dxfId="101" priority="139" operator="lessThan">
      <formula>0</formula>
    </cfRule>
    <cfRule type="cellIs" dxfId="100" priority="140" operator="greaterThan">
      <formula>1</formula>
    </cfRule>
  </conditionalFormatting>
  <conditionalFormatting sqref="E61">
    <cfRule type="cellIs" dxfId="99" priority="137" operator="lessThan">
      <formula>0</formula>
    </cfRule>
    <cfRule type="cellIs" dxfId="98" priority="138" operator="greaterThan">
      <formula>1</formula>
    </cfRule>
  </conditionalFormatting>
  <conditionalFormatting sqref="E60">
    <cfRule type="cellIs" dxfId="97" priority="135" operator="lessThan">
      <formula>0</formula>
    </cfRule>
    <cfRule type="cellIs" dxfId="96" priority="136" operator="greaterThan">
      <formula>1</formula>
    </cfRule>
  </conditionalFormatting>
  <conditionalFormatting sqref="E57">
    <cfRule type="cellIs" dxfId="95" priority="133" operator="lessThan">
      <formula>0</formula>
    </cfRule>
    <cfRule type="cellIs" dxfId="94" priority="134" operator="greaterThan">
      <formula>1</formula>
    </cfRule>
  </conditionalFormatting>
  <conditionalFormatting sqref="E56">
    <cfRule type="cellIs" dxfId="93" priority="131" operator="lessThan">
      <formula>0</formula>
    </cfRule>
    <cfRule type="cellIs" dxfId="92" priority="132" operator="greaterThan">
      <formula>1</formula>
    </cfRule>
  </conditionalFormatting>
  <conditionalFormatting sqref="E38">
    <cfRule type="cellIs" dxfId="91" priority="129" operator="lessThan">
      <formula>0</formula>
    </cfRule>
    <cfRule type="cellIs" dxfId="90" priority="130" operator="greaterThan">
      <formula>1</formula>
    </cfRule>
  </conditionalFormatting>
  <conditionalFormatting sqref="E46">
    <cfRule type="cellIs" dxfId="89" priority="127" operator="lessThan">
      <formula>0</formula>
    </cfRule>
    <cfRule type="cellIs" dxfId="88" priority="128" operator="greaterThan">
      <formula>1</formula>
    </cfRule>
  </conditionalFormatting>
  <conditionalFormatting sqref="E50">
    <cfRule type="cellIs" dxfId="87" priority="125" operator="lessThan">
      <formula>0</formula>
    </cfRule>
    <cfRule type="cellIs" dxfId="86" priority="126" operator="greaterThan">
      <formula>1</formula>
    </cfRule>
  </conditionalFormatting>
  <conditionalFormatting sqref="E53">
    <cfRule type="cellIs" dxfId="85" priority="123" operator="lessThan">
      <formula>0</formula>
    </cfRule>
    <cfRule type="cellIs" dxfId="84" priority="124" operator="greaterThan">
      <formula>1</formula>
    </cfRule>
  </conditionalFormatting>
  <conditionalFormatting sqref="E52">
    <cfRule type="cellIs" dxfId="83" priority="121" operator="lessThan">
      <formula>0</formula>
    </cfRule>
    <cfRule type="cellIs" dxfId="82" priority="122" operator="greaterThan">
      <formula>1</formula>
    </cfRule>
  </conditionalFormatting>
  <conditionalFormatting sqref="E49">
    <cfRule type="cellIs" dxfId="81" priority="119" operator="lessThan">
      <formula>0</formula>
    </cfRule>
    <cfRule type="cellIs" dxfId="80" priority="120" operator="greaterThan">
      <formula>1</formula>
    </cfRule>
  </conditionalFormatting>
  <conditionalFormatting sqref="E48">
    <cfRule type="cellIs" dxfId="79" priority="117" operator="lessThan">
      <formula>0</formula>
    </cfRule>
    <cfRule type="cellIs" dxfId="78" priority="118" operator="greaterThan">
      <formula>1</formula>
    </cfRule>
  </conditionalFormatting>
  <conditionalFormatting sqref="E45">
    <cfRule type="cellIs" dxfId="77" priority="115" operator="lessThan">
      <formula>0</formula>
    </cfRule>
    <cfRule type="cellIs" dxfId="76" priority="116" operator="greaterThan">
      <formula>1</formula>
    </cfRule>
  </conditionalFormatting>
  <conditionalFormatting sqref="E44">
    <cfRule type="cellIs" dxfId="75" priority="113" operator="lessThan">
      <formula>0</formula>
    </cfRule>
    <cfRule type="cellIs" dxfId="74" priority="114" operator="greaterThan">
      <formula>1</formula>
    </cfRule>
  </conditionalFormatting>
  <conditionalFormatting sqref="E41">
    <cfRule type="cellIs" dxfId="73" priority="111" operator="lessThan">
      <formula>0</formula>
    </cfRule>
    <cfRule type="cellIs" dxfId="72" priority="112" operator="greaterThan">
      <formula>1</formula>
    </cfRule>
  </conditionalFormatting>
  <conditionalFormatting sqref="E40">
    <cfRule type="cellIs" dxfId="71" priority="109" operator="lessThan">
      <formula>0</formula>
    </cfRule>
    <cfRule type="cellIs" dxfId="70" priority="110" operator="greaterThan">
      <formula>1</formula>
    </cfRule>
  </conditionalFormatting>
  <conditionalFormatting sqref="E37">
    <cfRule type="cellIs" dxfId="69" priority="107" operator="lessThan">
      <formula>0</formula>
    </cfRule>
    <cfRule type="cellIs" dxfId="68" priority="108" operator="greaterThan">
      <formula>1</formula>
    </cfRule>
  </conditionalFormatting>
  <conditionalFormatting sqref="E36">
    <cfRule type="cellIs" dxfId="67" priority="105" operator="lessThan">
      <formula>0</formula>
    </cfRule>
    <cfRule type="cellIs" dxfId="66" priority="106" operator="greaterThan">
      <formula>1</formula>
    </cfRule>
  </conditionalFormatting>
  <conditionalFormatting sqref="E26">
    <cfRule type="cellIs" dxfId="65" priority="101" operator="lessThan">
      <formula>0</formula>
    </cfRule>
    <cfRule type="cellIs" dxfId="64" priority="102" operator="greaterThan">
      <formula>1</formula>
    </cfRule>
  </conditionalFormatting>
  <conditionalFormatting sqref="E30">
    <cfRule type="cellIs" dxfId="63" priority="99" operator="lessThan">
      <formula>0</formula>
    </cfRule>
    <cfRule type="cellIs" dxfId="62" priority="100" operator="greaterThan">
      <formula>1</formula>
    </cfRule>
  </conditionalFormatting>
  <conditionalFormatting sqref="E33">
    <cfRule type="cellIs" dxfId="61" priority="97" operator="lessThan">
      <formula>0</formula>
    </cfRule>
    <cfRule type="cellIs" dxfId="60" priority="98" operator="greaterThan">
      <formula>1</formula>
    </cfRule>
  </conditionalFormatting>
  <conditionalFormatting sqref="E32">
    <cfRule type="cellIs" dxfId="59" priority="95" operator="lessThan">
      <formula>0</formula>
    </cfRule>
    <cfRule type="cellIs" dxfId="58" priority="96" operator="greaterThan">
      <formula>1</formula>
    </cfRule>
  </conditionalFormatting>
  <conditionalFormatting sqref="E29">
    <cfRule type="cellIs" dxfId="57" priority="93" operator="lessThan">
      <formula>0</formula>
    </cfRule>
    <cfRule type="cellIs" dxfId="56" priority="94" operator="greaterThan">
      <formula>1</formula>
    </cfRule>
  </conditionalFormatting>
  <conditionalFormatting sqref="E28">
    <cfRule type="cellIs" dxfId="55" priority="91" operator="lessThan">
      <formula>0</formula>
    </cfRule>
    <cfRule type="cellIs" dxfId="54" priority="92" operator="greaterThan">
      <formula>1</formula>
    </cfRule>
  </conditionalFormatting>
  <conditionalFormatting sqref="E10">
    <cfRule type="cellIs" dxfId="53" priority="77" operator="lessThan">
      <formula>0</formula>
    </cfRule>
    <cfRule type="cellIs" dxfId="52" priority="78" operator="greaterThan">
      <formula>1</formula>
    </cfRule>
  </conditionalFormatting>
  <conditionalFormatting sqref="E18">
    <cfRule type="cellIs" dxfId="51" priority="75" operator="lessThan">
      <formula>0</formula>
    </cfRule>
    <cfRule type="cellIs" dxfId="50" priority="76" operator="greaterThan">
      <formula>1</formula>
    </cfRule>
  </conditionalFormatting>
  <conditionalFormatting sqref="E22">
    <cfRule type="cellIs" dxfId="49" priority="73" operator="lessThan">
      <formula>0</formula>
    </cfRule>
    <cfRule type="cellIs" dxfId="48" priority="74" operator="greaterThan">
      <formula>1</formula>
    </cfRule>
  </conditionalFormatting>
  <conditionalFormatting sqref="E25">
    <cfRule type="cellIs" dxfId="47" priority="71" operator="lessThan">
      <formula>0</formula>
    </cfRule>
    <cfRule type="cellIs" dxfId="46" priority="72" operator="greaterThan">
      <formula>1</formula>
    </cfRule>
  </conditionalFormatting>
  <conditionalFormatting sqref="E24">
    <cfRule type="cellIs" dxfId="45" priority="69" operator="lessThan">
      <formula>0</formula>
    </cfRule>
    <cfRule type="cellIs" dxfId="44" priority="70" operator="greaterThan">
      <formula>1</formula>
    </cfRule>
  </conditionalFormatting>
  <conditionalFormatting sqref="E21">
    <cfRule type="cellIs" dxfId="43" priority="67" operator="lessThan">
      <formula>0</formula>
    </cfRule>
    <cfRule type="cellIs" dxfId="42" priority="68" operator="greaterThan">
      <formula>1</formula>
    </cfRule>
  </conditionalFormatting>
  <conditionalFormatting sqref="E20">
    <cfRule type="cellIs" dxfId="41" priority="65" operator="lessThan">
      <formula>0</formula>
    </cfRule>
    <cfRule type="cellIs" dxfId="40" priority="66" operator="greaterThan">
      <formula>1</formula>
    </cfRule>
  </conditionalFormatting>
  <conditionalFormatting sqref="E17">
    <cfRule type="cellIs" dxfId="39" priority="63" operator="lessThan">
      <formula>0</formula>
    </cfRule>
    <cfRule type="cellIs" dxfId="38" priority="64" operator="greaterThan">
      <formula>1</formula>
    </cfRule>
  </conditionalFormatting>
  <conditionalFormatting sqref="E16">
    <cfRule type="cellIs" dxfId="37" priority="61" operator="lessThan">
      <formula>0</formula>
    </cfRule>
    <cfRule type="cellIs" dxfId="36" priority="62" operator="greaterThan">
      <formula>1</formula>
    </cfRule>
  </conditionalFormatting>
  <conditionalFormatting sqref="E13">
    <cfRule type="cellIs" dxfId="35" priority="59" operator="lessThan">
      <formula>0</formula>
    </cfRule>
    <cfRule type="cellIs" dxfId="34" priority="60" operator="greaterThan">
      <formula>1</formula>
    </cfRule>
  </conditionalFormatting>
  <conditionalFormatting sqref="E12">
    <cfRule type="cellIs" dxfId="33" priority="57" operator="lessThan">
      <formula>0</formula>
    </cfRule>
    <cfRule type="cellIs" dxfId="32" priority="58" operator="greaterThan">
      <formula>1</formula>
    </cfRule>
  </conditionalFormatting>
  <conditionalFormatting sqref="E9">
    <cfRule type="cellIs" dxfId="31" priority="55" operator="lessThan">
      <formula>0</formula>
    </cfRule>
    <cfRule type="cellIs" dxfId="30" priority="56" operator="greaterThan">
      <formula>1</formula>
    </cfRule>
  </conditionalFormatting>
  <conditionalFormatting sqref="E8">
    <cfRule type="cellIs" dxfId="29" priority="53" operator="lessThan">
      <formula>0</formula>
    </cfRule>
    <cfRule type="cellIs" dxfId="28" priority="54" operator="greaterThan">
      <formula>1</formula>
    </cfRule>
  </conditionalFormatting>
  <conditionalFormatting sqref="E98">
    <cfRule type="cellIs" dxfId="27" priority="51" operator="lessThan">
      <formula>0</formula>
    </cfRule>
    <cfRule type="cellIs" dxfId="26" priority="52" operator="greaterThan">
      <formula>1</formula>
    </cfRule>
  </conditionalFormatting>
  <conditionalFormatting sqref="E101">
    <cfRule type="cellIs" dxfId="25" priority="33" operator="lessThan">
      <formula>0</formula>
    </cfRule>
    <cfRule type="cellIs" dxfId="24" priority="34" operator="greaterThan">
      <formula>1</formula>
    </cfRule>
  </conditionalFormatting>
  <conditionalFormatting sqref="E96">
    <cfRule type="cellIs" dxfId="23" priority="27" operator="lessThan">
      <formula>0</formula>
    </cfRule>
    <cfRule type="cellIs" dxfId="22" priority="28" operator="greaterThan">
      <formula>1</formula>
    </cfRule>
  </conditionalFormatting>
  <conditionalFormatting sqref="E106">
    <cfRule type="cellIs" dxfId="21" priority="25" operator="lessThan">
      <formula>0</formula>
    </cfRule>
    <cfRule type="cellIs" dxfId="20" priority="26" operator="greaterThan">
      <formula>1</formula>
    </cfRule>
  </conditionalFormatting>
  <conditionalFormatting sqref="E114">
    <cfRule type="cellIs" dxfId="19" priority="23" operator="lessThan">
      <formula>0</formula>
    </cfRule>
    <cfRule type="cellIs" dxfId="18" priority="24" operator="greaterThan">
      <formula>1</formula>
    </cfRule>
  </conditionalFormatting>
  <conditionalFormatting sqref="E118">
    <cfRule type="cellIs" dxfId="17" priority="21" operator="lessThan">
      <formula>0</formula>
    </cfRule>
    <cfRule type="cellIs" dxfId="16" priority="22" operator="greaterThan">
      <formula>1</formula>
    </cfRule>
  </conditionalFormatting>
  <conditionalFormatting sqref="E121">
    <cfRule type="cellIs" dxfId="15" priority="19" operator="lessThan">
      <formula>0</formula>
    </cfRule>
    <cfRule type="cellIs" dxfId="14" priority="20" operator="greaterThan">
      <formula>1</formula>
    </cfRule>
  </conditionalFormatting>
  <conditionalFormatting sqref="E120">
    <cfRule type="cellIs" dxfId="13" priority="17" operator="lessThan">
      <formula>0</formula>
    </cfRule>
    <cfRule type="cellIs" dxfId="12" priority="18" operator="greaterThan">
      <formula>1</formula>
    </cfRule>
  </conditionalFormatting>
  <conditionalFormatting sqref="E117">
    <cfRule type="cellIs" dxfId="11" priority="15" operator="lessThan">
      <formula>0</formula>
    </cfRule>
    <cfRule type="cellIs" dxfId="10" priority="16" operator="greaterThan">
      <formula>1</formula>
    </cfRule>
  </conditionalFormatting>
  <conditionalFormatting sqref="E116">
    <cfRule type="cellIs" dxfId="9" priority="13" operator="lessThan">
      <formula>0</formula>
    </cfRule>
    <cfRule type="cellIs" dxfId="8" priority="14" operator="greaterThan">
      <formula>1</formula>
    </cfRule>
  </conditionalFormatting>
  <conditionalFormatting sqref="E113">
    <cfRule type="cellIs" dxfId="7" priority="11" operator="lessThan">
      <formula>0</formula>
    </cfRule>
    <cfRule type="cellIs" dxfId="6" priority="12" operator="greaterThan">
      <formula>1</formula>
    </cfRule>
  </conditionalFormatting>
  <conditionalFormatting sqref="E112">
    <cfRule type="cellIs" dxfId="5" priority="9" operator="lessThan">
      <formula>0</formula>
    </cfRule>
    <cfRule type="cellIs" dxfId="4" priority="10" operator="greaterThan">
      <formula>1</formula>
    </cfRule>
  </conditionalFormatting>
  <conditionalFormatting sqref="E108">
    <cfRule type="cellIs" dxfId="3" priority="5" operator="lessThan">
      <formula>0</formula>
    </cfRule>
    <cfRule type="cellIs" dxfId="2" priority="6" operator="greaterThan">
      <formula>1</formula>
    </cfRule>
  </conditionalFormatting>
  <conditionalFormatting sqref="E105">
    <cfRule type="cellIs" dxfId="1" priority="3" operator="lessThan">
      <formula>0</formula>
    </cfRule>
    <cfRule type="cellIs" dxfId="0" priority="4" operator="greaterThan">
      <formula>1</formula>
    </cfRule>
  </conditionalFormatting>
  <printOptions gridLines="1"/>
  <pageMargins left="0.7" right="0.7" top="0.75" bottom="0.75" header="0.3" footer="0.3"/>
  <pageSetup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65"/>
  <sheetViews>
    <sheetView topLeftCell="A100" workbookViewId="0">
      <selection activeCell="D116" sqref="D116"/>
    </sheetView>
  </sheetViews>
  <sheetFormatPr defaultRowHeight="15" x14ac:dyDescent="0.25"/>
  <cols>
    <col min="2" max="2" width="14.28515625" customWidth="1"/>
    <col min="6" max="6" width="13.7109375" customWidth="1"/>
    <col min="15" max="15" width="18.85546875" customWidth="1"/>
    <col min="18" max="18" width="13.85546875" customWidth="1"/>
    <col min="19" max="19" width="14.85546875" customWidth="1"/>
    <col min="24" max="24" width="9.140625" style="1"/>
    <col min="25" max="25" width="9.140625" style="7"/>
    <col min="26" max="28" width="9.140625" style="1"/>
    <col min="29" max="29" width="12.85546875" style="1" customWidth="1"/>
    <col min="30" max="30" width="13.28515625" style="1" customWidth="1"/>
    <col min="31" max="31" width="9.140625" style="1"/>
    <col min="32" max="32" width="14.42578125" style="1" customWidth="1"/>
    <col min="33" max="38" width="9.140625" style="1"/>
    <col min="43" max="43" width="21.85546875" customWidth="1"/>
    <col min="49" max="49" width="14.85546875" customWidth="1"/>
    <col min="50" max="50" width="15.7109375" customWidth="1"/>
    <col min="59" max="59" width="12.7109375" customWidth="1"/>
  </cols>
  <sheetData>
    <row r="1" spans="1:60" x14ac:dyDescent="0.25">
      <c r="C1" t="s">
        <v>7</v>
      </c>
      <c r="Q1" t="s">
        <v>13</v>
      </c>
    </row>
    <row r="2" spans="1:60" x14ac:dyDescent="0.25">
      <c r="BE2" s="1"/>
    </row>
    <row r="3" spans="1:60" x14ac:dyDescent="0.25"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60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  <c r="Y4" s="7"/>
      <c r="AN4" s="5"/>
    </row>
    <row r="5" spans="1:60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  <c r="Y5" s="7"/>
      <c r="BG5" s="5"/>
      <c r="BH5" s="5"/>
    </row>
    <row r="6" spans="1:60" s="1" customFormat="1" x14ac:dyDescent="0.25">
      <c r="A6" s="1" t="s">
        <v>32</v>
      </c>
      <c r="B6" s="1">
        <v>143994.6</v>
      </c>
      <c r="C6" s="1" t="s">
        <v>33</v>
      </c>
      <c r="D6" s="1">
        <v>239.38</v>
      </c>
      <c r="F6" s="1">
        <v>17.8</v>
      </c>
      <c r="G6" s="1">
        <v>435.76</v>
      </c>
      <c r="H6" s="1">
        <v>435.76</v>
      </c>
      <c r="N6" s="1" t="s">
        <v>32</v>
      </c>
      <c r="O6" s="1">
        <v>143994.6</v>
      </c>
      <c r="P6" s="1" t="s">
        <v>34</v>
      </c>
      <c r="Q6" s="1">
        <v>229.17</v>
      </c>
      <c r="R6" s="1">
        <v>-10.210000000000001</v>
      </c>
      <c r="S6" s="1">
        <v>15.88</v>
      </c>
      <c r="T6" s="1">
        <v>15.88</v>
      </c>
      <c r="U6" s="1">
        <v>15.88</v>
      </c>
      <c r="V6" s="1">
        <v>4941.5600000000004</v>
      </c>
      <c r="W6" s="1">
        <v>5136.88</v>
      </c>
      <c r="Y6" s="7"/>
    </row>
    <row r="7" spans="1:60" s="1" customFormat="1" x14ac:dyDescent="0.25">
      <c r="A7" s="1" t="s">
        <v>32</v>
      </c>
      <c r="B7" s="1">
        <v>143885.20000000001</v>
      </c>
      <c r="C7" s="1" t="s">
        <v>33</v>
      </c>
      <c r="D7" s="1">
        <v>239.09</v>
      </c>
      <c r="F7" s="1">
        <v>61.1</v>
      </c>
      <c r="G7" s="1">
        <v>82</v>
      </c>
      <c r="H7" s="1">
        <v>308.95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  <c r="Y7" s="7"/>
    </row>
    <row r="8" spans="1:60" s="1" customFormat="1" x14ac:dyDescent="0.25">
      <c r="A8" s="1" t="s">
        <v>32</v>
      </c>
      <c r="B8" s="1">
        <v>143839.20000000001</v>
      </c>
      <c r="C8" s="1" t="s">
        <v>33</v>
      </c>
      <c r="D8" s="1">
        <v>235.96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  <c r="Y8" s="7"/>
    </row>
    <row r="9" spans="1:60" s="1" customFormat="1" x14ac:dyDescent="0.25">
      <c r="A9" s="1" t="s">
        <v>32</v>
      </c>
      <c r="B9" s="1">
        <v>143007.6</v>
      </c>
      <c r="C9" s="1" t="s">
        <v>33</v>
      </c>
      <c r="D9" s="1">
        <v>235.51</v>
      </c>
      <c r="F9" s="1">
        <v>17.7</v>
      </c>
      <c r="G9" s="1">
        <v>536.44000000000005</v>
      </c>
      <c r="H9" s="1">
        <v>536.44000000000005</v>
      </c>
      <c r="N9" s="1" t="s">
        <v>32</v>
      </c>
      <c r="O9" s="1">
        <v>143007.6</v>
      </c>
      <c r="P9" s="1" t="s">
        <v>34</v>
      </c>
      <c r="Q9" s="1">
        <v>235.93</v>
      </c>
      <c r="R9" s="1">
        <v>0.42</v>
      </c>
      <c r="S9" s="1">
        <v>17.7</v>
      </c>
      <c r="T9" s="1">
        <v>351.25</v>
      </c>
      <c r="U9" s="1">
        <v>351.25</v>
      </c>
      <c r="V9" s="1">
        <v>4848.1899999999996</v>
      </c>
      <c r="W9" s="1">
        <v>5199.4399999999996</v>
      </c>
      <c r="Y9" s="7"/>
    </row>
    <row r="10" spans="1:60" s="1" customFormat="1" x14ac:dyDescent="0.25">
      <c r="A10" s="1" t="s">
        <v>32</v>
      </c>
      <c r="B10" s="1">
        <v>142390.70000000001</v>
      </c>
      <c r="C10" s="1" t="s">
        <v>33</v>
      </c>
      <c r="D10" s="1">
        <v>235.36</v>
      </c>
      <c r="F10" s="1">
        <v>17.7</v>
      </c>
      <c r="G10" s="1">
        <v>735.22</v>
      </c>
      <c r="H10" s="1">
        <v>735.22</v>
      </c>
      <c r="N10" s="1" t="s">
        <v>32</v>
      </c>
      <c r="O10" s="1">
        <v>142390.70000000001</v>
      </c>
      <c r="P10" s="1" t="s">
        <v>34</v>
      </c>
      <c r="Q10" s="1">
        <v>235.75</v>
      </c>
      <c r="R10" s="1">
        <v>0.4</v>
      </c>
      <c r="S10" s="1">
        <v>17.7</v>
      </c>
      <c r="T10" s="1">
        <v>453.26</v>
      </c>
      <c r="U10" s="1">
        <v>453.26</v>
      </c>
      <c r="V10" s="1">
        <v>4687.49</v>
      </c>
      <c r="W10" s="1">
        <v>5140.75</v>
      </c>
      <c r="Y10" s="7"/>
    </row>
    <row r="11" spans="1:60" s="1" customFormat="1" x14ac:dyDescent="0.25">
      <c r="A11" s="1" t="s">
        <v>32</v>
      </c>
      <c r="B11" s="1">
        <v>141548.6</v>
      </c>
      <c r="C11" s="1" t="s">
        <v>33</v>
      </c>
      <c r="D11" s="1">
        <v>235.15</v>
      </c>
      <c r="F11" s="1">
        <v>17.7</v>
      </c>
      <c r="G11" s="1">
        <v>590.91999999999996</v>
      </c>
      <c r="H11" s="1">
        <v>590.91999999999996</v>
      </c>
      <c r="N11" s="1" t="s">
        <v>32</v>
      </c>
      <c r="O11" s="1">
        <v>141548.6</v>
      </c>
      <c r="P11" s="1" t="s">
        <v>34</v>
      </c>
      <c r="Q11" s="1">
        <v>235.51</v>
      </c>
      <c r="R11" s="1">
        <v>0.36</v>
      </c>
      <c r="S11" s="1">
        <v>17.7</v>
      </c>
      <c r="T11" s="1">
        <v>334.44</v>
      </c>
      <c r="U11" s="1">
        <v>334.44</v>
      </c>
      <c r="V11" s="1">
        <v>4793.8</v>
      </c>
      <c r="W11" s="1">
        <v>5128.24</v>
      </c>
      <c r="Y11" s="7"/>
    </row>
    <row r="12" spans="1:60" s="1" customFormat="1" x14ac:dyDescent="0.25">
      <c r="A12" s="1" t="s">
        <v>32</v>
      </c>
      <c r="B12" s="1">
        <v>141321.29999999999</v>
      </c>
      <c r="C12" s="1" t="s">
        <v>33</v>
      </c>
      <c r="D12" s="1">
        <v>235.04</v>
      </c>
      <c r="F12" s="1">
        <v>30</v>
      </c>
      <c r="G12" s="1">
        <v>571.66</v>
      </c>
      <c r="H12" s="1">
        <v>571.66</v>
      </c>
      <c r="N12" s="1" t="s">
        <v>32</v>
      </c>
      <c r="O12" s="1">
        <v>141321.29999999999</v>
      </c>
      <c r="P12" s="1" t="s">
        <v>34</v>
      </c>
      <c r="Q12" s="1">
        <v>235.33</v>
      </c>
      <c r="R12" s="1">
        <v>0.28999999999999998</v>
      </c>
      <c r="S12" s="1">
        <v>30</v>
      </c>
      <c r="T12" s="1">
        <v>182.78</v>
      </c>
      <c r="U12" s="1">
        <v>182.78</v>
      </c>
      <c r="V12" s="1">
        <v>4955.63</v>
      </c>
      <c r="W12" s="1">
        <v>5138.41</v>
      </c>
      <c r="Y12" s="7"/>
    </row>
    <row r="13" spans="1:60" s="1" customFormat="1" x14ac:dyDescent="0.25">
      <c r="A13" s="1" t="s">
        <v>32</v>
      </c>
      <c r="B13" s="1">
        <v>141253.29999999999</v>
      </c>
      <c r="C13" s="1" t="s">
        <v>33</v>
      </c>
      <c r="D13" s="1">
        <v>232.87</v>
      </c>
      <c r="F13" s="1">
        <v>30</v>
      </c>
      <c r="G13" s="1">
        <v>421.11</v>
      </c>
      <c r="H13" s="1">
        <v>421.11</v>
      </c>
      <c r="N13" s="1" t="s">
        <v>32</v>
      </c>
      <c r="O13" s="1">
        <v>141253.29999999999</v>
      </c>
      <c r="P13" s="1" t="s">
        <v>34</v>
      </c>
      <c r="Q13" s="1">
        <v>233.48</v>
      </c>
      <c r="R13" s="1">
        <v>0.61</v>
      </c>
      <c r="S13" s="1">
        <v>30</v>
      </c>
      <c r="T13" s="1">
        <v>182.78</v>
      </c>
      <c r="U13" s="1">
        <v>182.78</v>
      </c>
      <c r="V13" s="1">
        <v>4955.63</v>
      </c>
      <c r="W13" s="1">
        <v>5138.41</v>
      </c>
      <c r="Y13" s="7"/>
    </row>
    <row r="14" spans="1:60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669.41</v>
      </c>
      <c r="H14" s="1">
        <v>669.41</v>
      </c>
      <c r="N14" s="1" t="s">
        <v>32</v>
      </c>
      <c r="O14" s="1">
        <v>140545.5</v>
      </c>
      <c r="P14" s="1" t="s">
        <v>34</v>
      </c>
      <c r="Q14" s="1">
        <v>232.43</v>
      </c>
      <c r="R14" s="1">
        <v>0.53</v>
      </c>
      <c r="S14" s="1">
        <v>18.7</v>
      </c>
      <c r="T14" s="1">
        <v>301.58</v>
      </c>
      <c r="U14" s="1">
        <v>301.58</v>
      </c>
      <c r="V14" s="1">
        <v>4779.93</v>
      </c>
      <c r="W14" s="1">
        <v>5081.51</v>
      </c>
      <c r="Y14" s="7"/>
    </row>
    <row r="15" spans="1:60" s="1" customFormat="1" x14ac:dyDescent="0.25">
      <c r="A15" s="1" t="s">
        <v>32</v>
      </c>
      <c r="B15" s="1">
        <v>140119.20000000001</v>
      </c>
      <c r="C15" s="1" t="s">
        <v>33</v>
      </c>
      <c r="D15" s="1">
        <v>231.56</v>
      </c>
      <c r="F15" s="1">
        <v>18.600000000000001</v>
      </c>
      <c r="G15" s="1">
        <v>631.92999999999995</v>
      </c>
      <c r="H15" s="1">
        <v>631.92999999999995</v>
      </c>
      <c r="N15" s="1" t="s">
        <v>32</v>
      </c>
      <c r="O15" s="1">
        <v>140119.20000000001</v>
      </c>
      <c r="P15" s="1" t="s">
        <v>34</v>
      </c>
      <c r="Q15" s="1">
        <v>232.06</v>
      </c>
      <c r="R15" s="1">
        <v>0.5</v>
      </c>
      <c r="S15" s="1">
        <v>18.600000000000001</v>
      </c>
      <c r="T15" s="1">
        <v>370.39</v>
      </c>
      <c r="U15" s="1">
        <v>370.39</v>
      </c>
      <c r="V15" s="1">
        <v>4841.2</v>
      </c>
      <c r="W15" s="1">
        <v>5211.59</v>
      </c>
      <c r="Y15" s="7"/>
    </row>
    <row r="16" spans="1:60" s="1" customFormat="1" x14ac:dyDescent="0.25">
      <c r="A16" s="1" t="s">
        <v>32</v>
      </c>
      <c r="B16" s="1">
        <v>139514</v>
      </c>
      <c r="C16" s="1" t="s">
        <v>33</v>
      </c>
      <c r="D16" s="1">
        <v>231.25</v>
      </c>
      <c r="F16" s="1">
        <v>18.600000000000001</v>
      </c>
      <c r="G16" s="1">
        <v>674.14</v>
      </c>
      <c r="H16" s="1">
        <v>674.14</v>
      </c>
      <c r="N16" s="1" t="s">
        <v>32</v>
      </c>
      <c r="O16" s="1">
        <v>139514</v>
      </c>
      <c r="P16" s="1" t="s">
        <v>34</v>
      </c>
      <c r="Q16" s="1">
        <v>231.71</v>
      </c>
      <c r="R16" s="1">
        <v>0.46</v>
      </c>
      <c r="S16" s="1">
        <v>18.600000000000001</v>
      </c>
      <c r="T16" s="1">
        <v>416.96</v>
      </c>
      <c r="U16" s="1">
        <v>416.96</v>
      </c>
      <c r="V16" s="1">
        <v>4803.93</v>
      </c>
      <c r="W16" s="1">
        <v>5220.8900000000003</v>
      </c>
      <c r="Y16" s="7"/>
    </row>
    <row r="17" spans="1:25" s="1" customFormat="1" x14ac:dyDescent="0.25">
      <c r="A17" s="1" t="s">
        <v>32</v>
      </c>
      <c r="B17" s="1">
        <v>139102.9</v>
      </c>
      <c r="C17" s="1" t="s">
        <v>33</v>
      </c>
      <c r="D17" s="1">
        <v>231.04</v>
      </c>
      <c r="F17" s="1">
        <v>18.600000000000001</v>
      </c>
      <c r="G17" s="1">
        <v>692.99</v>
      </c>
      <c r="H17" s="1">
        <v>692.99</v>
      </c>
      <c r="N17" s="1" t="s">
        <v>32</v>
      </c>
      <c r="O17" s="1">
        <v>139102.9</v>
      </c>
      <c r="P17" s="1" t="s">
        <v>34</v>
      </c>
      <c r="Q17" s="1">
        <v>231.46</v>
      </c>
      <c r="R17" s="1">
        <v>0.42</v>
      </c>
      <c r="S17" s="1">
        <v>18.600000000000001</v>
      </c>
      <c r="T17" s="1">
        <v>427.44</v>
      </c>
      <c r="U17" s="1">
        <v>427.44</v>
      </c>
      <c r="V17" s="1">
        <v>4846.2299999999996</v>
      </c>
      <c r="W17" s="1">
        <v>5273.67</v>
      </c>
      <c r="Y17" s="7"/>
    </row>
    <row r="18" spans="1:25" s="1" customFormat="1" x14ac:dyDescent="0.25">
      <c r="A18" s="1" t="s">
        <v>32</v>
      </c>
      <c r="B18" s="1">
        <v>138552.6</v>
      </c>
      <c r="C18" s="1" t="s">
        <v>33</v>
      </c>
      <c r="D18" s="1">
        <v>230.54</v>
      </c>
      <c r="F18" s="1">
        <v>19.899999999999999</v>
      </c>
      <c r="G18" s="1">
        <v>631.80999999999995</v>
      </c>
      <c r="H18" s="1">
        <v>631.80999999999995</v>
      </c>
      <c r="N18" s="1" t="s">
        <v>32</v>
      </c>
      <c r="O18" s="1">
        <v>138552.6</v>
      </c>
      <c r="P18" s="1" t="s">
        <v>34</v>
      </c>
      <c r="Q18" s="1">
        <v>230.77</v>
      </c>
      <c r="R18" s="1">
        <v>0.23</v>
      </c>
      <c r="S18" s="1">
        <v>19.899999999999999</v>
      </c>
      <c r="T18" s="1">
        <v>342.83</v>
      </c>
      <c r="U18" s="1">
        <v>342.83</v>
      </c>
      <c r="V18" s="1">
        <v>4805.6400000000003</v>
      </c>
      <c r="W18" s="1">
        <v>5148.47</v>
      </c>
      <c r="Y18" s="7"/>
    </row>
    <row r="19" spans="1:25" s="1" customFormat="1" x14ac:dyDescent="0.25">
      <c r="A19" s="1" t="s">
        <v>32</v>
      </c>
      <c r="B19" s="1">
        <v>137847.9</v>
      </c>
      <c r="C19" s="1" t="s">
        <v>33</v>
      </c>
      <c r="D19" s="1">
        <v>229.32</v>
      </c>
      <c r="F19" s="1">
        <v>20</v>
      </c>
      <c r="G19" s="1">
        <v>664.72</v>
      </c>
      <c r="H19" s="1">
        <v>664.72</v>
      </c>
      <c r="N19" s="1" t="s">
        <v>32</v>
      </c>
      <c r="O19" s="1">
        <v>137847.9</v>
      </c>
      <c r="P19" s="1" t="s">
        <v>34</v>
      </c>
      <c r="Q19" s="1">
        <v>229.32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  <c r="Y19" s="7"/>
    </row>
    <row r="20" spans="1:25" s="1" customFormat="1" x14ac:dyDescent="0.25">
      <c r="A20" s="1" t="s">
        <v>32</v>
      </c>
      <c r="B20" s="1">
        <v>137139.20000000001</v>
      </c>
      <c r="C20" s="1" t="s">
        <v>33</v>
      </c>
      <c r="D20" s="1">
        <v>229.27</v>
      </c>
      <c r="F20" s="1">
        <v>703</v>
      </c>
      <c r="G20" s="1">
        <v>762.44</v>
      </c>
      <c r="H20" s="1">
        <v>762.44</v>
      </c>
      <c r="N20" s="1" t="s">
        <v>32</v>
      </c>
      <c r="O20" s="1">
        <v>137139.20000000001</v>
      </c>
      <c r="P20" s="1" t="s">
        <v>34</v>
      </c>
      <c r="Q20" s="1">
        <v>229.27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  <c r="Y20" s="7"/>
    </row>
    <row r="21" spans="1:25" s="1" customFormat="1" x14ac:dyDescent="0.25">
      <c r="A21" s="1" t="s">
        <v>32</v>
      </c>
      <c r="B21" s="1">
        <v>136610.9</v>
      </c>
      <c r="C21" s="1" t="s">
        <v>33</v>
      </c>
      <c r="D21" s="1">
        <v>229.23</v>
      </c>
      <c r="F21" s="1">
        <v>646.5</v>
      </c>
      <c r="G21" s="1">
        <v>706.13</v>
      </c>
      <c r="H21" s="1">
        <v>706.13</v>
      </c>
      <c r="N21" s="1" t="s">
        <v>32</v>
      </c>
      <c r="O21" s="1">
        <v>136610.9</v>
      </c>
      <c r="P21" s="1" t="s">
        <v>34</v>
      </c>
      <c r="Q21" s="1">
        <v>229.24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  <c r="Y21" s="7"/>
    </row>
    <row r="22" spans="1:25" s="1" customFormat="1" x14ac:dyDescent="0.25">
      <c r="A22" s="1" t="s">
        <v>32</v>
      </c>
      <c r="B22" s="1">
        <v>135954.5</v>
      </c>
      <c r="C22" s="1" t="s">
        <v>33</v>
      </c>
      <c r="D22" s="1">
        <v>229.18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229.18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  <c r="Y22" s="7"/>
    </row>
    <row r="23" spans="1:25" s="1" customFormat="1" x14ac:dyDescent="0.25">
      <c r="A23" s="1" t="s">
        <v>32</v>
      </c>
      <c r="B23" s="1">
        <v>135338</v>
      </c>
      <c r="C23" s="1" t="s">
        <v>33</v>
      </c>
      <c r="D23" s="1">
        <v>229.15</v>
      </c>
      <c r="F23" s="1">
        <v>1241</v>
      </c>
      <c r="G23" s="1">
        <v>1307.1600000000001</v>
      </c>
      <c r="H23" s="1">
        <v>1307.1600000000001</v>
      </c>
      <c r="N23" s="1" t="s">
        <v>32</v>
      </c>
      <c r="O23" s="1">
        <v>135338</v>
      </c>
      <c r="P23" s="1" t="s">
        <v>34</v>
      </c>
      <c r="Q23" s="1">
        <v>229.16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  <c r="Y23" s="7"/>
    </row>
    <row r="24" spans="1:25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1264.07</v>
      </c>
      <c r="H24" s="1">
        <v>1264.07</v>
      </c>
      <c r="N24" s="1" t="s">
        <v>32</v>
      </c>
      <c r="O24" s="1">
        <v>134705.70000000001</v>
      </c>
      <c r="P24" s="1" t="s">
        <v>34</v>
      </c>
      <c r="Q24" s="1">
        <v>229.11</v>
      </c>
      <c r="R24" s="1">
        <v>0</v>
      </c>
      <c r="S24" s="1">
        <v>1183.2</v>
      </c>
      <c r="T24" s="1">
        <v>1209.6500000000001</v>
      </c>
      <c r="U24" s="1">
        <v>1209.6500000000001</v>
      </c>
      <c r="V24" s="1">
        <v>3900</v>
      </c>
      <c r="W24" s="1">
        <v>5110</v>
      </c>
      <c r="Y24" s="7"/>
    </row>
    <row r="25" spans="1:25" s="1" customFormat="1" x14ac:dyDescent="0.25">
      <c r="A25" s="1" t="s">
        <v>32</v>
      </c>
      <c r="B25" s="1">
        <v>134488.20000000001</v>
      </c>
      <c r="C25" s="1" t="s">
        <v>33</v>
      </c>
      <c r="D25" s="1">
        <v>225.86</v>
      </c>
      <c r="F25" s="1">
        <v>21.5</v>
      </c>
      <c r="G25" s="1">
        <v>1128.8599999999999</v>
      </c>
      <c r="H25" s="1">
        <v>1128.8599999999999</v>
      </c>
      <c r="N25" s="1" t="s">
        <v>32</v>
      </c>
      <c r="O25" s="1">
        <v>134488.20000000001</v>
      </c>
      <c r="P25" s="1" t="s">
        <v>34</v>
      </c>
      <c r="Q25" s="1">
        <v>226.56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  <c r="Y25" s="7"/>
    </row>
    <row r="26" spans="1:25" s="1" customFormat="1" x14ac:dyDescent="0.25">
      <c r="A26" s="1" t="s">
        <v>32</v>
      </c>
      <c r="B26" s="1">
        <v>134384.29999999999</v>
      </c>
      <c r="C26" s="1" t="s">
        <v>33</v>
      </c>
      <c r="D26" s="1">
        <v>225.73</v>
      </c>
      <c r="F26" s="1">
        <v>21.5</v>
      </c>
      <c r="G26" s="1">
        <v>963.92</v>
      </c>
      <c r="H26" s="1">
        <v>963.92</v>
      </c>
      <c r="N26" s="1" t="s">
        <v>32</v>
      </c>
      <c r="O26" s="1">
        <v>134384.29999999999</v>
      </c>
      <c r="P26" s="1" t="s">
        <v>34</v>
      </c>
      <c r="Q26" s="1">
        <v>226.43</v>
      </c>
      <c r="R26" s="1">
        <v>0.7</v>
      </c>
      <c r="S26" s="1">
        <v>21.5</v>
      </c>
      <c r="T26" s="1">
        <v>571.08000000000004</v>
      </c>
      <c r="U26" s="1">
        <v>571.08000000000004</v>
      </c>
      <c r="V26" s="1">
        <v>4600.63</v>
      </c>
      <c r="W26" s="1">
        <v>5171.71</v>
      </c>
      <c r="Y26" s="7"/>
    </row>
    <row r="27" spans="1:25" s="1" customFormat="1" x14ac:dyDescent="0.25">
      <c r="A27" s="1" t="s">
        <v>32</v>
      </c>
      <c r="B27" s="1">
        <v>133647.1</v>
      </c>
      <c r="C27" s="1" t="s">
        <v>33</v>
      </c>
      <c r="D27" s="1">
        <v>225.01</v>
      </c>
      <c r="F27" s="1">
        <v>21.5</v>
      </c>
      <c r="G27" s="1">
        <v>1229.92</v>
      </c>
      <c r="H27" s="1">
        <v>1229.92</v>
      </c>
      <c r="N27" s="1" t="s">
        <v>32</v>
      </c>
      <c r="O27" s="1">
        <v>133647.1</v>
      </c>
      <c r="P27" s="1" t="s">
        <v>34</v>
      </c>
      <c r="Q27" s="1">
        <v>225.71</v>
      </c>
      <c r="R27" s="1">
        <v>0.7</v>
      </c>
      <c r="S27" s="1">
        <v>21.5</v>
      </c>
      <c r="T27" s="1">
        <v>664.69</v>
      </c>
      <c r="U27" s="1">
        <v>664.69</v>
      </c>
      <c r="V27" s="1">
        <v>4365.6099999999997</v>
      </c>
      <c r="W27" s="1">
        <v>5030.3</v>
      </c>
      <c r="Y27" s="7"/>
    </row>
    <row r="28" spans="1:25" s="1" customFormat="1" x14ac:dyDescent="0.25">
      <c r="A28" s="1" t="s">
        <v>32</v>
      </c>
      <c r="B28" s="1">
        <v>133145.70000000001</v>
      </c>
      <c r="C28" s="1" t="s">
        <v>33</v>
      </c>
      <c r="D28" s="1">
        <v>224.41</v>
      </c>
      <c r="F28" s="1">
        <v>21.5</v>
      </c>
      <c r="G28" s="1">
        <v>1183.3800000000001</v>
      </c>
      <c r="H28" s="1">
        <v>1183.3800000000001</v>
      </c>
      <c r="N28" s="1" t="s">
        <v>32</v>
      </c>
      <c r="O28" s="1">
        <v>133145.70000000001</v>
      </c>
      <c r="P28" s="1" t="s">
        <v>34</v>
      </c>
      <c r="Q28" s="1">
        <v>225.1</v>
      </c>
      <c r="R28" s="1">
        <v>0.69</v>
      </c>
      <c r="S28" s="1">
        <v>21.5</v>
      </c>
      <c r="T28" s="1">
        <v>600.77</v>
      </c>
      <c r="U28" s="1">
        <v>600.77</v>
      </c>
      <c r="V28" s="1">
        <v>4419.93</v>
      </c>
      <c r="W28" s="1">
        <v>5020.7</v>
      </c>
      <c r="Y28" s="7"/>
    </row>
    <row r="29" spans="1:25" s="1" customFormat="1" x14ac:dyDescent="0.25">
      <c r="A29" s="1" t="s">
        <v>32</v>
      </c>
      <c r="B29" s="1">
        <v>132585.79999999999</v>
      </c>
      <c r="C29" s="1" t="s">
        <v>33</v>
      </c>
      <c r="D29" s="1">
        <v>223.76</v>
      </c>
      <c r="F29" s="1">
        <v>21.5</v>
      </c>
      <c r="G29" s="1">
        <v>1451.88</v>
      </c>
      <c r="H29" s="1">
        <v>1451.88</v>
      </c>
      <c r="N29" s="1" t="s">
        <v>32</v>
      </c>
      <c r="O29" s="1">
        <v>132585.79999999999</v>
      </c>
      <c r="P29" s="1" t="s">
        <v>34</v>
      </c>
      <c r="Q29" s="1">
        <v>224.45</v>
      </c>
      <c r="R29" s="1">
        <v>0.69</v>
      </c>
      <c r="S29" s="1">
        <v>21.5</v>
      </c>
      <c r="T29" s="1">
        <v>824.93</v>
      </c>
      <c r="U29" s="1">
        <v>824.93</v>
      </c>
      <c r="V29" s="1">
        <v>4284.7299999999996</v>
      </c>
      <c r="W29" s="1">
        <v>5109.66</v>
      </c>
      <c r="Y29" s="7"/>
    </row>
    <row r="30" spans="1:25" s="1" customFormat="1" x14ac:dyDescent="0.25">
      <c r="A30" s="1" t="s">
        <v>32</v>
      </c>
      <c r="B30" s="1">
        <v>131930.9</v>
      </c>
      <c r="C30" s="1" t="s">
        <v>33</v>
      </c>
      <c r="D30" s="1">
        <v>223.09</v>
      </c>
      <c r="F30" s="1">
        <v>22.2</v>
      </c>
      <c r="G30" s="1">
        <v>1152.6400000000001</v>
      </c>
      <c r="H30" s="1">
        <v>1152.6400000000001</v>
      </c>
      <c r="N30" s="1" t="s">
        <v>32</v>
      </c>
      <c r="O30" s="1">
        <v>131930.9</v>
      </c>
      <c r="P30" s="1" t="s">
        <v>34</v>
      </c>
      <c r="Q30" s="1">
        <v>223.77</v>
      </c>
      <c r="R30" s="1">
        <v>0.68</v>
      </c>
      <c r="S30" s="1">
        <v>22.2</v>
      </c>
      <c r="T30" s="1">
        <v>559.09</v>
      </c>
      <c r="U30" s="1">
        <v>559.09</v>
      </c>
      <c r="V30" s="1">
        <v>4527.74</v>
      </c>
      <c r="W30" s="1">
        <v>5086.83</v>
      </c>
      <c r="Y30" s="7"/>
    </row>
    <row r="31" spans="1:25" s="1" customFormat="1" x14ac:dyDescent="0.25">
      <c r="A31" s="1" t="s">
        <v>32</v>
      </c>
      <c r="B31" s="1">
        <v>131259.29999999999</v>
      </c>
      <c r="C31" s="1" t="s">
        <v>33</v>
      </c>
      <c r="D31" s="1">
        <v>222.48</v>
      </c>
      <c r="F31" s="1">
        <v>22.2</v>
      </c>
      <c r="G31" s="1">
        <v>1272.74</v>
      </c>
      <c r="H31" s="1">
        <v>1272.74</v>
      </c>
      <c r="N31" s="1" t="s">
        <v>32</v>
      </c>
      <c r="O31" s="1">
        <v>131259.29999999999</v>
      </c>
      <c r="P31" s="1" t="s">
        <v>34</v>
      </c>
      <c r="Q31" s="1">
        <v>223.15</v>
      </c>
      <c r="R31" s="1">
        <v>0.68</v>
      </c>
      <c r="S31" s="1">
        <v>22.2</v>
      </c>
      <c r="T31" s="1">
        <v>632.79</v>
      </c>
      <c r="U31" s="1">
        <v>632.79</v>
      </c>
      <c r="V31" s="1">
        <v>4486.1499999999996</v>
      </c>
      <c r="W31" s="1">
        <v>5118.9399999999996</v>
      </c>
      <c r="Y31" s="7"/>
    </row>
    <row r="32" spans="1:25" s="1" customFormat="1" x14ac:dyDescent="0.25">
      <c r="A32" s="1" t="s">
        <v>32</v>
      </c>
      <c r="B32" s="1">
        <v>130738.6</v>
      </c>
      <c r="C32" s="1" t="s">
        <v>33</v>
      </c>
      <c r="D32" s="1">
        <v>222.13</v>
      </c>
      <c r="F32" s="1">
        <v>22.2</v>
      </c>
      <c r="G32" s="1">
        <v>1264.27</v>
      </c>
      <c r="H32" s="1">
        <v>1264.27</v>
      </c>
      <c r="N32" s="1" t="s">
        <v>32</v>
      </c>
      <c r="O32" s="1">
        <v>130738.6</v>
      </c>
      <c r="P32" s="1" t="s">
        <v>34</v>
      </c>
      <c r="Q32" s="1">
        <v>222.81</v>
      </c>
      <c r="R32" s="1">
        <v>0.67</v>
      </c>
      <c r="S32" s="1">
        <v>22.2</v>
      </c>
      <c r="T32" s="1">
        <v>801.02</v>
      </c>
      <c r="U32" s="1">
        <v>801.02</v>
      </c>
      <c r="V32" s="1">
        <v>4236.2</v>
      </c>
      <c r="W32" s="1">
        <v>5037.22</v>
      </c>
      <c r="Y32" s="7"/>
    </row>
    <row r="33" spans="1:25" s="1" customFormat="1" x14ac:dyDescent="0.25">
      <c r="A33" s="1" t="s">
        <v>32</v>
      </c>
      <c r="B33" s="1">
        <v>130075.4</v>
      </c>
      <c r="C33" s="1" t="s">
        <v>33</v>
      </c>
      <c r="D33" s="1">
        <v>221.64</v>
      </c>
      <c r="F33" s="1">
        <v>22.2</v>
      </c>
      <c r="G33" s="1">
        <v>1351.04</v>
      </c>
      <c r="H33" s="1">
        <v>1351.04</v>
      </c>
      <c r="N33" s="1" t="s">
        <v>32</v>
      </c>
      <c r="O33" s="1">
        <v>130075.4</v>
      </c>
      <c r="P33" s="1" t="s">
        <v>34</v>
      </c>
      <c r="Q33" s="1">
        <v>222.29</v>
      </c>
      <c r="R33" s="1">
        <v>0.65</v>
      </c>
      <c r="S33" s="1">
        <v>22.2</v>
      </c>
      <c r="T33" s="1">
        <v>711.97</v>
      </c>
      <c r="U33" s="1">
        <v>711.97</v>
      </c>
      <c r="V33" s="1">
        <v>4326.58</v>
      </c>
      <c r="W33" s="1">
        <v>5038.55</v>
      </c>
      <c r="Y33" s="7"/>
    </row>
    <row r="34" spans="1:25" s="1" customFormat="1" x14ac:dyDescent="0.25">
      <c r="A34" s="1" t="s">
        <v>32</v>
      </c>
      <c r="B34" s="1">
        <v>129470.9</v>
      </c>
      <c r="C34" s="1" t="s">
        <v>33</v>
      </c>
      <c r="D34" s="1">
        <v>220.68</v>
      </c>
      <c r="F34" s="1">
        <v>98</v>
      </c>
      <c r="G34" s="1">
        <v>112</v>
      </c>
      <c r="H34" s="1">
        <v>1123.95</v>
      </c>
      <c r="N34" s="1" t="s">
        <v>32</v>
      </c>
      <c r="O34" s="1">
        <v>129470.9</v>
      </c>
      <c r="P34" s="1" t="s">
        <v>34</v>
      </c>
      <c r="Q34" s="1">
        <v>221.54</v>
      </c>
      <c r="R34" s="1">
        <v>0.85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  <c r="Y34" s="7"/>
    </row>
    <row r="35" spans="1:25" s="1" customFormat="1" x14ac:dyDescent="0.25">
      <c r="A35" s="1" t="s">
        <v>32</v>
      </c>
      <c r="B35" s="1">
        <v>129420.9</v>
      </c>
      <c r="C35" s="1" t="s">
        <v>33</v>
      </c>
      <c r="D35" s="1">
        <v>220.53</v>
      </c>
      <c r="F35" s="1">
        <v>98</v>
      </c>
      <c r="G35" s="1">
        <v>112</v>
      </c>
      <c r="H35" s="1">
        <v>1135.53</v>
      </c>
      <c r="N35" s="1" t="s">
        <v>32</v>
      </c>
      <c r="O35" s="1">
        <v>129420.9</v>
      </c>
      <c r="P35" s="1" t="s">
        <v>34</v>
      </c>
      <c r="Q35" s="1">
        <v>221.17</v>
      </c>
      <c r="R35" s="1">
        <v>0.64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  <c r="Y35" s="7"/>
    </row>
    <row r="36" spans="1:25" s="1" customFormat="1" x14ac:dyDescent="0.25">
      <c r="A36" s="1" t="s">
        <v>32</v>
      </c>
      <c r="B36" s="1">
        <v>128844.8</v>
      </c>
      <c r="C36" s="1" t="s">
        <v>33</v>
      </c>
      <c r="D36" s="1">
        <v>219.97</v>
      </c>
      <c r="F36" s="1">
        <v>24.8</v>
      </c>
      <c r="G36" s="1">
        <v>1443.02</v>
      </c>
      <c r="H36" s="1">
        <v>1443.02</v>
      </c>
      <c r="N36" s="1" t="s">
        <v>32</v>
      </c>
      <c r="O36" s="1">
        <v>128844.8</v>
      </c>
      <c r="P36" s="1" t="s">
        <v>34</v>
      </c>
      <c r="Q36" s="1">
        <v>220.67</v>
      </c>
      <c r="R36" s="1">
        <v>0.7</v>
      </c>
      <c r="S36" s="1">
        <v>24.8</v>
      </c>
      <c r="T36" s="1">
        <v>914.85</v>
      </c>
      <c r="U36" s="1">
        <v>914.85</v>
      </c>
      <c r="V36" s="1">
        <v>4386.08</v>
      </c>
      <c r="W36" s="1">
        <v>5451.94</v>
      </c>
      <c r="Y36" s="7"/>
    </row>
    <row r="37" spans="1:25" s="1" customFormat="1" x14ac:dyDescent="0.25">
      <c r="A37" s="1" t="s">
        <v>32</v>
      </c>
      <c r="B37" s="1">
        <v>128319.9</v>
      </c>
      <c r="C37" s="1" t="s">
        <v>33</v>
      </c>
      <c r="D37" s="1">
        <v>219.62</v>
      </c>
      <c r="F37" s="1">
        <v>24.8</v>
      </c>
      <c r="G37" s="1">
        <v>1975.63</v>
      </c>
      <c r="H37" s="1">
        <v>1975.63</v>
      </c>
      <c r="N37" s="1" t="s">
        <v>32</v>
      </c>
      <c r="O37" s="1">
        <v>128319.9</v>
      </c>
      <c r="P37" s="1" t="s">
        <v>34</v>
      </c>
      <c r="Q37" s="1">
        <v>220.32</v>
      </c>
      <c r="R37" s="1">
        <v>0.7</v>
      </c>
      <c r="S37" s="1">
        <v>24.8</v>
      </c>
      <c r="T37" s="1">
        <v>1109.32</v>
      </c>
      <c r="U37" s="1">
        <v>1109.32</v>
      </c>
      <c r="V37" s="1">
        <v>4413.03</v>
      </c>
      <c r="W37" s="1">
        <v>5522.35</v>
      </c>
      <c r="Y37" s="7"/>
    </row>
    <row r="38" spans="1:25" s="1" customFormat="1" x14ac:dyDescent="0.25">
      <c r="A38" s="1" t="s">
        <v>32</v>
      </c>
      <c r="B38" s="1">
        <v>127754.6</v>
      </c>
      <c r="C38" s="1" t="s">
        <v>33</v>
      </c>
      <c r="D38" s="1">
        <v>219.23</v>
      </c>
      <c r="F38" s="1">
        <v>24.8</v>
      </c>
      <c r="G38" s="1">
        <v>2006.65</v>
      </c>
      <c r="H38" s="1">
        <v>2006.65</v>
      </c>
      <c r="N38" s="1" t="s">
        <v>32</v>
      </c>
      <c r="O38" s="1">
        <v>127754.6</v>
      </c>
      <c r="P38" s="1" t="s">
        <v>34</v>
      </c>
      <c r="Q38" s="1">
        <v>219.93</v>
      </c>
      <c r="R38" s="1">
        <v>0.7</v>
      </c>
      <c r="S38" s="1">
        <v>24.8</v>
      </c>
      <c r="T38" s="1">
        <v>1107.9100000000001</v>
      </c>
      <c r="U38" s="1">
        <v>1107.9100000000001</v>
      </c>
      <c r="V38" s="1">
        <v>4371.8999999999996</v>
      </c>
      <c r="W38" s="1">
        <v>5479.81</v>
      </c>
      <c r="Y38" s="7"/>
    </row>
    <row r="39" spans="1:25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1340.17</v>
      </c>
      <c r="H39" s="1">
        <v>1340.17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775.47</v>
      </c>
      <c r="U39" s="1">
        <v>775.47</v>
      </c>
      <c r="V39" s="1">
        <v>4492.2</v>
      </c>
      <c r="W39" s="1">
        <v>5267.67</v>
      </c>
      <c r="Y39" s="7"/>
    </row>
    <row r="40" spans="1:25" s="1" customFormat="1" x14ac:dyDescent="0.25">
      <c r="A40" s="1" t="s">
        <v>32</v>
      </c>
      <c r="B40" s="1">
        <v>126357.7</v>
      </c>
      <c r="C40" s="1" t="s">
        <v>33</v>
      </c>
      <c r="D40" s="1">
        <v>218.36</v>
      </c>
      <c r="F40" s="1">
        <v>26.2</v>
      </c>
      <c r="G40" s="1">
        <v>1530.84</v>
      </c>
      <c r="H40" s="1">
        <v>1530.84</v>
      </c>
      <c r="N40" s="1" t="s">
        <v>32</v>
      </c>
      <c r="O40" s="1">
        <v>126357.7</v>
      </c>
      <c r="P40" s="1" t="s">
        <v>34</v>
      </c>
      <c r="Q40" s="1">
        <v>219.07</v>
      </c>
      <c r="R40" s="1">
        <v>0.71</v>
      </c>
      <c r="S40" s="1">
        <v>26.2</v>
      </c>
      <c r="T40" s="1">
        <v>919.76</v>
      </c>
      <c r="U40" s="1">
        <v>919.76</v>
      </c>
      <c r="V40" s="1">
        <v>4329.67</v>
      </c>
      <c r="W40" s="1">
        <v>5249.43</v>
      </c>
      <c r="Y40" s="7"/>
    </row>
    <row r="41" spans="1:25" s="1" customFormat="1" x14ac:dyDescent="0.25">
      <c r="A41" s="1" t="s">
        <v>32</v>
      </c>
      <c r="B41" s="1">
        <v>125459.6</v>
      </c>
      <c r="C41" s="1" t="s">
        <v>33</v>
      </c>
      <c r="D41" s="1">
        <v>217.91</v>
      </c>
      <c r="F41" s="1">
        <v>26.2</v>
      </c>
      <c r="G41" s="1">
        <v>1547.15</v>
      </c>
      <c r="H41" s="1">
        <v>1547.15</v>
      </c>
      <c r="N41" s="1" t="s">
        <v>32</v>
      </c>
      <c r="O41" s="1">
        <v>125459.6</v>
      </c>
      <c r="P41" s="1" t="s">
        <v>34</v>
      </c>
      <c r="Q41" s="1">
        <v>218.61</v>
      </c>
      <c r="R41" s="1">
        <v>0.7</v>
      </c>
      <c r="S41" s="1">
        <v>26.2</v>
      </c>
      <c r="T41" s="1">
        <v>887.19</v>
      </c>
      <c r="U41" s="1">
        <v>887.19</v>
      </c>
      <c r="V41" s="1">
        <v>4556.7</v>
      </c>
      <c r="W41" s="1">
        <v>5443.89</v>
      </c>
      <c r="Y41" s="7"/>
    </row>
    <row r="42" spans="1:25" s="1" customFormat="1" x14ac:dyDescent="0.25">
      <c r="A42" s="1" t="s">
        <v>32</v>
      </c>
      <c r="B42" s="1">
        <v>124311.5</v>
      </c>
      <c r="C42" s="1" t="s">
        <v>33</v>
      </c>
      <c r="D42" s="1">
        <v>217.21</v>
      </c>
      <c r="F42" s="1">
        <v>27.1</v>
      </c>
      <c r="G42" s="1">
        <v>1186.05</v>
      </c>
      <c r="H42" s="1">
        <v>1186.05</v>
      </c>
      <c r="N42" s="1" t="s">
        <v>32</v>
      </c>
      <c r="O42" s="1">
        <v>124311.5</v>
      </c>
      <c r="P42" s="1" t="s">
        <v>34</v>
      </c>
      <c r="Q42" s="1">
        <v>217.92</v>
      </c>
      <c r="R42" s="1">
        <v>0.71</v>
      </c>
      <c r="S42" s="1">
        <v>27.1</v>
      </c>
      <c r="T42" s="1">
        <v>708.8</v>
      </c>
      <c r="U42" s="1">
        <v>708.8</v>
      </c>
      <c r="V42" s="1">
        <v>4663.03</v>
      </c>
      <c r="W42" s="1">
        <v>5371.83</v>
      </c>
      <c r="Y42" s="7"/>
    </row>
    <row r="43" spans="1:25" s="1" customFormat="1" x14ac:dyDescent="0.25">
      <c r="A43" s="1" t="s">
        <v>32</v>
      </c>
      <c r="B43" s="1">
        <v>123413.1</v>
      </c>
      <c r="C43" s="1" t="s">
        <v>33</v>
      </c>
      <c r="D43" s="1">
        <v>216.44</v>
      </c>
      <c r="F43" s="1">
        <v>27.2</v>
      </c>
      <c r="G43" s="1">
        <v>1472.53</v>
      </c>
      <c r="H43" s="1">
        <v>1472.53</v>
      </c>
      <c r="N43" s="1" t="s">
        <v>32</v>
      </c>
      <c r="O43" s="1">
        <v>123413.1</v>
      </c>
      <c r="P43" s="1" t="s">
        <v>34</v>
      </c>
      <c r="Q43" s="1">
        <v>217.12</v>
      </c>
      <c r="R43" s="1">
        <v>0.69</v>
      </c>
      <c r="S43" s="1">
        <v>27.2</v>
      </c>
      <c r="T43" s="1">
        <v>545.24</v>
      </c>
      <c r="U43" s="1">
        <v>545.24</v>
      </c>
      <c r="V43" s="1">
        <v>4924.6400000000003</v>
      </c>
      <c r="W43" s="1">
        <v>5469.88</v>
      </c>
      <c r="Y43" s="7"/>
    </row>
    <row r="44" spans="1:25" s="1" customFormat="1" x14ac:dyDescent="0.25">
      <c r="A44" s="1" t="s">
        <v>32</v>
      </c>
      <c r="B44" s="1">
        <v>122289.7</v>
      </c>
      <c r="C44" s="1" t="s">
        <v>33</v>
      </c>
      <c r="D44" s="1">
        <v>215.01</v>
      </c>
      <c r="F44" s="1">
        <v>27.1</v>
      </c>
      <c r="G44" s="1">
        <v>956.65</v>
      </c>
      <c r="H44" s="1">
        <v>956.65</v>
      </c>
      <c r="N44" s="1" t="s">
        <v>32</v>
      </c>
      <c r="O44" s="1">
        <v>122289.7</v>
      </c>
      <c r="P44" s="1" t="s">
        <v>34</v>
      </c>
      <c r="Q44" s="1">
        <v>215.66</v>
      </c>
      <c r="R44" s="1">
        <v>0.65</v>
      </c>
      <c r="S44" s="1">
        <v>27.1</v>
      </c>
      <c r="T44" s="1">
        <v>570.12</v>
      </c>
      <c r="U44" s="1">
        <v>570.12</v>
      </c>
      <c r="V44" s="1">
        <v>4632.63</v>
      </c>
      <c r="W44" s="1">
        <v>5202.75</v>
      </c>
      <c r="Y44" s="7"/>
    </row>
    <row r="45" spans="1:25" s="1" customFormat="1" x14ac:dyDescent="0.25">
      <c r="A45" s="1" t="s">
        <v>32</v>
      </c>
      <c r="B45" s="1">
        <v>121291.1</v>
      </c>
      <c r="C45" s="1" t="s">
        <v>33</v>
      </c>
      <c r="D45" s="1">
        <v>214.32</v>
      </c>
      <c r="F45" s="1">
        <v>27.3</v>
      </c>
      <c r="G45" s="1">
        <v>1607.28</v>
      </c>
      <c r="H45" s="1">
        <v>1607.28</v>
      </c>
      <c r="N45" s="1" t="s">
        <v>32</v>
      </c>
      <c r="O45" s="1">
        <v>121291.1</v>
      </c>
      <c r="P45" s="1" t="s">
        <v>34</v>
      </c>
      <c r="Q45" s="1">
        <v>214.95</v>
      </c>
      <c r="R45" s="1">
        <v>0.63</v>
      </c>
      <c r="S45" s="1">
        <v>27.3</v>
      </c>
      <c r="T45" s="1">
        <v>961.48</v>
      </c>
      <c r="U45" s="1">
        <v>961.48</v>
      </c>
      <c r="V45" s="1">
        <v>4330.6400000000003</v>
      </c>
      <c r="W45" s="1">
        <v>5292.12</v>
      </c>
      <c r="Y45" s="7"/>
    </row>
    <row r="46" spans="1:25" s="1" customFormat="1" x14ac:dyDescent="0.25">
      <c r="A46" s="1" t="s">
        <v>32</v>
      </c>
      <c r="B46" s="1">
        <v>120482.7</v>
      </c>
      <c r="C46" s="1" t="s">
        <v>33</v>
      </c>
      <c r="D46" s="1">
        <v>214.04</v>
      </c>
      <c r="F46" s="1">
        <v>27.3</v>
      </c>
      <c r="G46" s="1">
        <v>2044.75</v>
      </c>
      <c r="H46" s="1">
        <v>2044.75</v>
      </c>
      <c r="N46" s="1" t="s">
        <v>32</v>
      </c>
      <c r="O46" s="1">
        <v>120482.7</v>
      </c>
      <c r="P46" s="1" t="s">
        <v>34</v>
      </c>
      <c r="Q46" s="1">
        <v>214.65</v>
      </c>
      <c r="R46" s="1">
        <v>0.61</v>
      </c>
      <c r="S46" s="1">
        <v>27.3</v>
      </c>
      <c r="T46" s="1">
        <v>1349.42</v>
      </c>
      <c r="U46" s="1">
        <v>1349.42</v>
      </c>
      <c r="V46" s="1">
        <v>4086.08</v>
      </c>
      <c r="W46" s="1">
        <v>5435.5</v>
      </c>
      <c r="Y46" s="7"/>
    </row>
    <row r="47" spans="1:25" s="1" customFormat="1" x14ac:dyDescent="0.25">
      <c r="A47" s="1" t="s">
        <v>32</v>
      </c>
      <c r="B47" s="1">
        <v>119830.1</v>
      </c>
      <c r="C47" s="1" t="s">
        <v>33</v>
      </c>
      <c r="D47" s="1">
        <v>213.83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214.42</v>
      </c>
      <c r="R47" s="1">
        <v>0.6</v>
      </c>
      <c r="S47" s="1">
        <v>29.7</v>
      </c>
      <c r="T47" s="1">
        <v>1081.8699999999999</v>
      </c>
      <c r="U47" s="1">
        <v>1081.8699999999999</v>
      </c>
      <c r="V47" s="1">
        <v>4324.66</v>
      </c>
      <c r="W47" s="1">
        <v>5406.53</v>
      </c>
      <c r="Y47" s="7"/>
    </row>
    <row r="48" spans="1:25" s="1" customFormat="1" x14ac:dyDescent="0.25">
      <c r="A48" s="1" t="s">
        <v>32</v>
      </c>
      <c r="B48" s="1">
        <v>118826.2</v>
      </c>
      <c r="C48" s="1" t="s">
        <v>33</v>
      </c>
      <c r="D48" s="1">
        <v>213.33</v>
      </c>
      <c r="F48" s="1">
        <v>31.1</v>
      </c>
      <c r="G48" s="1">
        <v>1656.26</v>
      </c>
      <c r="H48" s="1">
        <v>1656.26</v>
      </c>
      <c r="N48" s="1" t="s">
        <v>32</v>
      </c>
      <c r="O48" s="1">
        <v>118826.2</v>
      </c>
      <c r="P48" s="1" t="s">
        <v>34</v>
      </c>
      <c r="Q48" s="1">
        <v>213.87</v>
      </c>
      <c r="R48" s="1">
        <v>0.54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  <c r="Y48" s="7"/>
    </row>
    <row r="49" spans="1:62" s="1" customFormat="1" x14ac:dyDescent="0.25">
      <c r="A49" s="1" t="s">
        <v>32</v>
      </c>
      <c r="B49" s="1">
        <v>117965.2</v>
      </c>
      <c r="C49" s="1" t="s">
        <v>33</v>
      </c>
      <c r="D49" s="1">
        <v>212.83</v>
      </c>
      <c r="F49" s="1">
        <v>31.1</v>
      </c>
      <c r="G49" s="1">
        <v>1775.83</v>
      </c>
      <c r="H49" s="1">
        <v>1775.83</v>
      </c>
      <c r="N49" s="1" t="s">
        <v>32</v>
      </c>
      <c r="O49" s="1">
        <v>117965.2</v>
      </c>
      <c r="P49" s="1" t="s">
        <v>34</v>
      </c>
      <c r="Q49" s="1">
        <v>213.29</v>
      </c>
      <c r="R49" s="1">
        <v>0.46</v>
      </c>
      <c r="S49" s="1">
        <v>31.1</v>
      </c>
      <c r="T49" s="1">
        <v>1086.1300000000001</v>
      </c>
      <c r="U49" s="1">
        <v>1086.1300000000001</v>
      </c>
      <c r="V49" s="1">
        <v>4116.6499999999996</v>
      </c>
      <c r="W49" s="1">
        <v>5202.78</v>
      </c>
      <c r="Y49" s="7"/>
    </row>
    <row r="50" spans="1:62" s="1" customFormat="1" x14ac:dyDescent="0.25">
      <c r="A50" s="1" t="s">
        <v>32</v>
      </c>
      <c r="B50" s="1">
        <v>117339.9</v>
      </c>
      <c r="C50" s="1" t="s">
        <v>33</v>
      </c>
      <c r="D50" s="1">
        <v>212.59</v>
      </c>
      <c r="F50" s="1">
        <v>31.1</v>
      </c>
      <c r="G50" s="1">
        <v>1606.77</v>
      </c>
      <c r="H50" s="1">
        <v>1606.77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0.41</v>
      </c>
      <c r="S50" s="1">
        <v>31.1</v>
      </c>
      <c r="T50" s="1">
        <v>993</v>
      </c>
      <c r="U50" s="1">
        <v>993</v>
      </c>
      <c r="V50" s="1">
        <v>4176.59</v>
      </c>
      <c r="W50" s="1">
        <v>5169.59</v>
      </c>
      <c r="Y50" s="7"/>
    </row>
    <row r="51" spans="1:62" s="1" customFormat="1" x14ac:dyDescent="0.25">
      <c r="A51" s="1" t="s">
        <v>32</v>
      </c>
      <c r="B51" s="1">
        <v>116831.8</v>
      </c>
      <c r="C51" s="1" t="s">
        <v>33</v>
      </c>
      <c r="D51" s="1">
        <v>212.44</v>
      </c>
      <c r="F51" s="1">
        <v>63</v>
      </c>
      <c r="G51" s="1">
        <v>1290.99</v>
      </c>
      <c r="H51" s="1">
        <v>1290.99</v>
      </c>
      <c r="N51" s="1" t="s">
        <v>32</v>
      </c>
      <c r="O51" s="1">
        <v>116831.8</v>
      </c>
      <c r="P51" s="1" t="s">
        <v>34</v>
      </c>
      <c r="Q51" s="1">
        <v>212.76</v>
      </c>
      <c r="R51" s="1">
        <v>0.31</v>
      </c>
      <c r="S51" s="1">
        <v>63</v>
      </c>
      <c r="T51" s="1">
        <v>602.89</v>
      </c>
      <c r="U51" s="1">
        <v>602.89</v>
      </c>
      <c r="V51" s="1">
        <v>4438.6099999999997</v>
      </c>
      <c r="W51" s="1">
        <v>5041.5</v>
      </c>
      <c r="Y51" s="7"/>
    </row>
    <row r="52" spans="1:62" s="1" customFormat="1" x14ac:dyDescent="0.25">
      <c r="A52" s="1" t="s">
        <v>32</v>
      </c>
      <c r="B52" s="1">
        <v>116779.8</v>
      </c>
      <c r="C52" s="1" t="s">
        <v>33</v>
      </c>
      <c r="D52" s="1">
        <v>210.18</v>
      </c>
      <c r="F52" s="1">
        <v>63</v>
      </c>
      <c r="G52" s="1">
        <v>1189.79</v>
      </c>
      <c r="H52" s="1">
        <v>1189.79</v>
      </c>
      <c r="N52" s="1" t="s">
        <v>32</v>
      </c>
      <c r="O52" s="1">
        <v>116779.8</v>
      </c>
      <c r="P52" s="1" t="s">
        <v>34</v>
      </c>
      <c r="Q52" s="1">
        <v>210.86</v>
      </c>
      <c r="R52" s="1">
        <v>0.69</v>
      </c>
      <c r="S52" s="1">
        <v>63</v>
      </c>
      <c r="T52" s="1">
        <v>602.89</v>
      </c>
      <c r="U52" s="1">
        <v>602.89</v>
      </c>
      <c r="V52" s="1">
        <v>4438.6099999999997</v>
      </c>
      <c r="W52" s="1">
        <v>5041.5</v>
      </c>
      <c r="Y52" s="7"/>
    </row>
    <row r="53" spans="1:62" s="1" customFormat="1" x14ac:dyDescent="0.25">
      <c r="A53" s="1" t="s">
        <v>32</v>
      </c>
      <c r="B53" s="1">
        <v>115900.6</v>
      </c>
      <c r="C53" s="1" t="s">
        <v>33</v>
      </c>
      <c r="D53" s="1">
        <v>209.55</v>
      </c>
      <c r="F53" s="1">
        <v>31.1</v>
      </c>
      <c r="G53" s="1">
        <v>1624.49</v>
      </c>
      <c r="H53" s="1">
        <v>1624.49</v>
      </c>
      <c r="N53" s="1" t="s">
        <v>32</v>
      </c>
      <c r="O53" s="1">
        <v>115900.6</v>
      </c>
      <c r="P53" s="1" t="s">
        <v>34</v>
      </c>
      <c r="Q53" s="1">
        <v>210.25</v>
      </c>
      <c r="R53" s="1">
        <v>0.7</v>
      </c>
      <c r="S53" s="1">
        <v>31.1</v>
      </c>
      <c r="T53" s="1">
        <v>1043.08</v>
      </c>
      <c r="U53" s="1">
        <v>1043.08</v>
      </c>
      <c r="V53" s="1">
        <v>3982.42</v>
      </c>
      <c r="W53" s="1">
        <v>5025.5</v>
      </c>
      <c r="Y53" s="7"/>
    </row>
    <row r="54" spans="1:62" s="1" customFormat="1" x14ac:dyDescent="0.25">
      <c r="A54" s="1" t="s">
        <v>32</v>
      </c>
      <c r="B54" s="1">
        <v>115046.5</v>
      </c>
      <c r="C54" s="1" t="s">
        <v>33</v>
      </c>
      <c r="D54" s="1">
        <v>208.78</v>
      </c>
      <c r="F54" s="1">
        <v>31.9</v>
      </c>
      <c r="G54" s="1">
        <v>1941.73</v>
      </c>
      <c r="H54" s="1">
        <v>1941.73</v>
      </c>
      <c r="N54" s="1" t="s">
        <v>32</v>
      </c>
      <c r="O54" s="1">
        <v>115046.5</v>
      </c>
      <c r="P54" s="1" t="s">
        <v>34</v>
      </c>
      <c r="Q54" s="1">
        <v>209.46</v>
      </c>
      <c r="R54" s="1">
        <v>0.68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  <c r="Y54" s="7"/>
    </row>
    <row r="55" spans="1:62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2370.85</v>
      </c>
      <c r="H55" s="1">
        <v>2370.85</v>
      </c>
      <c r="N55" s="1" t="s">
        <v>32</v>
      </c>
      <c r="O55" s="1">
        <v>114391.4</v>
      </c>
      <c r="P55" s="1" t="s">
        <v>34</v>
      </c>
      <c r="Q55" s="1">
        <v>208.64</v>
      </c>
      <c r="R55" s="1">
        <v>0.65</v>
      </c>
      <c r="S55" s="1">
        <v>32</v>
      </c>
      <c r="T55" s="1">
        <v>1270.06</v>
      </c>
      <c r="U55" s="1">
        <v>1270.06</v>
      </c>
      <c r="V55" s="1">
        <v>4001.45</v>
      </c>
      <c r="W55" s="1">
        <v>5271.51</v>
      </c>
      <c r="Y55" s="7"/>
    </row>
    <row r="56" spans="1:62" s="1" customFormat="1" x14ac:dyDescent="0.25">
      <c r="A56" s="1" t="s">
        <v>32</v>
      </c>
      <c r="B56" s="1">
        <v>113597.7</v>
      </c>
      <c r="C56" s="1" t="s">
        <v>33</v>
      </c>
      <c r="D56" s="1">
        <v>207.29</v>
      </c>
      <c r="F56" s="1">
        <v>32</v>
      </c>
      <c r="G56" s="1">
        <v>2656.64</v>
      </c>
      <c r="H56" s="1">
        <v>2656.64</v>
      </c>
      <c r="N56" s="1" t="s">
        <v>32</v>
      </c>
      <c r="O56" s="1">
        <v>113597.7</v>
      </c>
      <c r="P56" s="1" t="s">
        <v>34</v>
      </c>
      <c r="Q56" s="1">
        <v>207.88</v>
      </c>
      <c r="R56" s="1">
        <v>0.59</v>
      </c>
      <c r="S56" s="1">
        <v>32</v>
      </c>
      <c r="T56" s="1">
        <v>1461.02</v>
      </c>
      <c r="U56" s="1">
        <v>1461.02</v>
      </c>
      <c r="V56" s="1">
        <v>3815.98</v>
      </c>
      <c r="W56" s="1">
        <v>5277</v>
      </c>
      <c r="Y56" s="7"/>
    </row>
    <row r="57" spans="1:62" s="1" customFormat="1" x14ac:dyDescent="0.25">
      <c r="A57" s="1" t="s">
        <v>32</v>
      </c>
      <c r="B57" s="1">
        <v>112879.1</v>
      </c>
      <c r="C57" s="1" t="s">
        <v>33</v>
      </c>
      <c r="D57" s="1">
        <v>206.91</v>
      </c>
      <c r="F57" s="1">
        <v>32</v>
      </c>
      <c r="G57" s="1">
        <v>2699.43</v>
      </c>
      <c r="H57" s="1">
        <v>2699.43</v>
      </c>
      <c r="N57" s="1" t="s">
        <v>32</v>
      </c>
      <c r="O57" s="1">
        <v>112879.1</v>
      </c>
      <c r="P57" s="1" t="s">
        <v>34</v>
      </c>
      <c r="Q57" s="1">
        <v>207.46</v>
      </c>
      <c r="R57" s="1">
        <v>0.55000000000000004</v>
      </c>
      <c r="S57" s="1">
        <v>32</v>
      </c>
      <c r="T57" s="1">
        <v>1438.42</v>
      </c>
      <c r="U57" s="1">
        <v>1438.42</v>
      </c>
      <c r="V57" s="1">
        <v>3987.6</v>
      </c>
      <c r="W57" s="1">
        <v>5426.02</v>
      </c>
      <c r="Y57" s="7"/>
    </row>
    <row r="58" spans="1:62" s="1" customFormat="1" x14ac:dyDescent="0.25">
      <c r="A58" s="1" t="s">
        <v>32</v>
      </c>
      <c r="B58" s="1">
        <v>112185.3</v>
      </c>
      <c r="C58" s="1" t="s">
        <v>33</v>
      </c>
      <c r="D58" s="1">
        <v>206.61</v>
      </c>
      <c r="F58" s="1">
        <v>32</v>
      </c>
      <c r="G58" s="1">
        <v>2351.67</v>
      </c>
      <c r="H58" s="1">
        <v>2351.67</v>
      </c>
      <c r="N58" s="1" t="s">
        <v>32</v>
      </c>
      <c r="O58" s="1">
        <v>112185.3</v>
      </c>
      <c r="P58" s="1" t="s">
        <v>34</v>
      </c>
      <c r="Q58" s="1">
        <v>207.12</v>
      </c>
      <c r="R58" s="1">
        <v>0.5</v>
      </c>
      <c r="S58" s="1">
        <v>32</v>
      </c>
      <c r="T58" s="1">
        <v>1158.77</v>
      </c>
      <c r="U58" s="1">
        <v>1158.77</v>
      </c>
      <c r="V58" s="1">
        <v>4626.99</v>
      </c>
      <c r="W58" s="1">
        <v>5785.76</v>
      </c>
      <c r="Y58" s="7"/>
    </row>
    <row r="59" spans="1:62" s="1" customFormat="1" x14ac:dyDescent="0.25">
      <c r="A59" s="1" t="s">
        <v>32</v>
      </c>
      <c r="B59" s="1">
        <v>111299.7</v>
      </c>
      <c r="C59" s="1" t="s">
        <v>33</v>
      </c>
      <c r="D59" s="1">
        <v>206.09</v>
      </c>
      <c r="F59" s="1">
        <v>35.6</v>
      </c>
      <c r="G59" s="1">
        <v>1856.33</v>
      </c>
      <c r="H59" s="1">
        <v>1856.33</v>
      </c>
      <c r="N59" s="1" t="s">
        <v>32</v>
      </c>
      <c r="O59" s="1">
        <v>111299.7</v>
      </c>
      <c r="P59" s="1" t="s">
        <v>34</v>
      </c>
      <c r="Q59" s="1">
        <v>206.47</v>
      </c>
      <c r="R59" s="1">
        <v>0.38</v>
      </c>
      <c r="S59" s="1">
        <v>35.6</v>
      </c>
      <c r="T59" s="1">
        <v>1078.19</v>
      </c>
      <c r="U59" s="1">
        <v>1078.19</v>
      </c>
      <c r="V59" s="1">
        <v>4568.7700000000004</v>
      </c>
      <c r="W59" s="1">
        <v>5646.96</v>
      </c>
      <c r="Y59" s="7"/>
    </row>
    <row r="60" spans="1:62" s="1" customFormat="1" x14ac:dyDescent="0.25">
      <c r="A60" s="1" t="s">
        <v>32</v>
      </c>
      <c r="B60" s="1">
        <v>110791</v>
      </c>
      <c r="C60" s="1" t="s">
        <v>33</v>
      </c>
      <c r="D60" s="1">
        <v>205.78</v>
      </c>
      <c r="F60" s="1">
        <v>35.5</v>
      </c>
      <c r="G60" s="1">
        <v>1737.12</v>
      </c>
      <c r="H60" s="1">
        <v>1737.12</v>
      </c>
      <c r="N60" s="1" t="s">
        <v>32</v>
      </c>
      <c r="O60" s="1">
        <v>110791</v>
      </c>
      <c r="P60" s="1" t="s">
        <v>34</v>
      </c>
      <c r="Q60" s="1">
        <v>206.06</v>
      </c>
      <c r="R60" s="1">
        <v>0.28000000000000003</v>
      </c>
      <c r="S60" s="1">
        <v>35.5</v>
      </c>
      <c r="T60" s="1">
        <v>1058.1199999999999</v>
      </c>
      <c r="U60" s="1">
        <v>1058.1199999999999</v>
      </c>
      <c r="V60" s="1">
        <v>4700.4399999999996</v>
      </c>
      <c r="W60" s="1">
        <v>5758.56</v>
      </c>
      <c r="Y60" s="7"/>
    </row>
    <row r="61" spans="1:62" s="1" customFormat="1" x14ac:dyDescent="0.25">
      <c r="A61" s="1" t="s">
        <v>32</v>
      </c>
      <c r="B61" s="1">
        <v>110212.5</v>
      </c>
      <c r="C61" s="1" t="s">
        <v>33</v>
      </c>
      <c r="D61" s="1">
        <v>205.56</v>
      </c>
      <c r="F61" s="1">
        <v>35.6</v>
      </c>
      <c r="G61" s="1">
        <v>2609.5500000000002</v>
      </c>
      <c r="H61" s="1">
        <v>2609.5500000000002</v>
      </c>
      <c r="N61" s="1" t="s">
        <v>32</v>
      </c>
      <c r="O61" s="1">
        <v>110212.5</v>
      </c>
      <c r="P61" s="1" t="s">
        <v>34</v>
      </c>
      <c r="Q61" s="1">
        <v>205.74</v>
      </c>
      <c r="R61" s="1">
        <v>0.18</v>
      </c>
      <c r="S61" s="1">
        <v>35.6</v>
      </c>
      <c r="T61" s="1">
        <v>1577.55</v>
      </c>
      <c r="U61" s="1">
        <v>1577.55</v>
      </c>
      <c r="V61" s="1">
        <v>4183.1899999999996</v>
      </c>
      <c r="W61" s="1">
        <v>5760.74</v>
      </c>
      <c r="Y61" s="7"/>
      <c r="BF61" s="4"/>
      <c r="BI61" s="4"/>
      <c r="BJ61" s="4"/>
    </row>
    <row r="62" spans="1:62" s="1" customFormat="1" x14ac:dyDescent="0.25">
      <c r="A62" s="1" t="s">
        <v>32</v>
      </c>
      <c r="B62" s="1">
        <v>109394.1</v>
      </c>
      <c r="C62" s="1" t="s">
        <v>33</v>
      </c>
      <c r="D62" s="1">
        <v>205.39</v>
      </c>
      <c r="F62" s="1">
        <v>35.6</v>
      </c>
      <c r="G62" s="1">
        <v>3383.75</v>
      </c>
      <c r="H62" s="1">
        <v>3383.75</v>
      </c>
      <c r="N62" s="1" t="s">
        <v>32</v>
      </c>
      <c r="O62" s="1">
        <v>109394.1</v>
      </c>
      <c r="P62" s="1" t="s">
        <v>34</v>
      </c>
      <c r="Q62" s="1">
        <v>205.48</v>
      </c>
      <c r="R62" s="1">
        <v>0.09</v>
      </c>
      <c r="S62" s="1">
        <v>35.6</v>
      </c>
      <c r="T62" s="1">
        <v>1973.19</v>
      </c>
      <c r="U62" s="1">
        <v>1973.19</v>
      </c>
      <c r="V62" s="1">
        <v>4378.8500000000004</v>
      </c>
      <c r="W62" s="1">
        <v>6352.04</v>
      </c>
      <c r="Y62" s="7"/>
      <c r="BF62" s="4"/>
      <c r="BI62" s="4"/>
      <c r="BJ62" s="4"/>
    </row>
    <row r="63" spans="1:62" s="1" customFormat="1" x14ac:dyDescent="0.25">
      <c r="A63" s="1" t="s">
        <v>32</v>
      </c>
      <c r="B63" s="1">
        <v>108567.7</v>
      </c>
      <c r="C63" s="1" t="s">
        <v>33</v>
      </c>
      <c r="D63" s="1">
        <v>205.32</v>
      </c>
      <c r="F63" s="1">
        <v>37.4</v>
      </c>
      <c r="G63" s="1">
        <v>3729.73</v>
      </c>
      <c r="H63" s="1">
        <v>3729.73</v>
      </c>
      <c r="N63" s="1" t="s">
        <v>32</v>
      </c>
      <c r="O63" s="1">
        <v>108567.7</v>
      </c>
      <c r="P63" s="1" t="s">
        <v>34</v>
      </c>
      <c r="Q63" s="1">
        <v>205.37</v>
      </c>
      <c r="R63" s="1">
        <v>0.05</v>
      </c>
      <c r="S63" s="1">
        <v>37.4</v>
      </c>
      <c r="T63" s="1">
        <v>2417.2199999999998</v>
      </c>
      <c r="U63" s="1">
        <v>2417.2199999999998</v>
      </c>
      <c r="V63" s="1">
        <v>4576.33</v>
      </c>
      <c r="W63" s="1">
        <v>6993.55</v>
      </c>
      <c r="Y63" s="7"/>
      <c r="BF63" s="4"/>
      <c r="BI63" s="4"/>
      <c r="BJ63" s="4"/>
    </row>
    <row r="64" spans="1:62" s="1" customFormat="1" x14ac:dyDescent="0.25">
      <c r="A64" s="1" t="s">
        <v>32</v>
      </c>
      <c r="B64" s="1">
        <v>107676.6</v>
      </c>
      <c r="C64" s="1" t="s">
        <v>33</v>
      </c>
      <c r="D64" s="1">
        <v>205.26</v>
      </c>
      <c r="F64" s="1">
        <v>37.4</v>
      </c>
      <c r="G64" s="1">
        <v>2597.5</v>
      </c>
      <c r="H64" s="1">
        <v>2597.5</v>
      </c>
      <c r="N64" s="1" t="s">
        <v>32</v>
      </c>
      <c r="O64" s="1">
        <v>107676.6</v>
      </c>
      <c r="P64" s="1" t="s">
        <v>34</v>
      </c>
      <c r="Q64" s="1">
        <v>205.29</v>
      </c>
      <c r="R64" s="1">
        <v>0.03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  <c r="Y64" s="7"/>
      <c r="BF64" s="4"/>
      <c r="BI64" s="4"/>
      <c r="BJ64" s="4"/>
    </row>
    <row r="65" spans="1:62" s="1" customFormat="1" x14ac:dyDescent="0.25">
      <c r="A65" s="1" t="s">
        <v>32</v>
      </c>
      <c r="B65" s="1">
        <v>107045.6</v>
      </c>
      <c r="C65" s="1" t="s">
        <v>33</v>
      </c>
      <c r="D65" s="1">
        <v>205.21</v>
      </c>
      <c r="F65" s="1">
        <v>40</v>
      </c>
      <c r="G65" s="1">
        <v>2377.13</v>
      </c>
      <c r="H65" s="1">
        <v>2377.13</v>
      </c>
      <c r="N65" s="1" t="s">
        <v>32</v>
      </c>
      <c r="O65" s="1">
        <v>107045.6</v>
      </c>
      <c r="P65" s="1" t="s">
        <v>34</v>
      </c>
      <c r="Q65" s="1">
        <v>205.21</v>
      </c>
      <c r="R65" s="1">
        <v>0</v>
      </c>
      <c r="S65" s="1">
        <v>40</v>
      </c>
      <c r="T65" s="1">
        <v>1688.07</v>
      </c>
      <c r="U65" s="1">
        <v>1688.07</v>
      </c>
      <c r="V65" s="1">
        <v>4906.6400000000003</v>
      </c>
      <c r="W65" s="1">
        <v>6594.71</v>
      </c>
      <c r="Y65" s="7"/>
      <c r="BF65" s="4"/>
      <c r="BI65" s="4"/>
      <c r="BJ65" s="4"/>
    </row>
    <row r="66" spans="1:62" s="1" customFormat="1" x14ac:dyDescent="0.25">
      <c r="A66" s="1" t="s">
        <v>32</v>
      </c>
      <c r="B66" s="1">
        <v>106975.6</v>
      </c>
      <c r="C66" s="1" t="s">
        <v>33</v>
      </c>
      <c r="D66" s="1">
        <v>204.52</v>
      </c>
      <c r="F66" s="1">
        <v>40</v>
      </c>
      <c r="G66" s="1">
        <v>2364.0700000000002</v>
      </c>
      <c r="H66" s="1">
        <v>2364.0700000000002</v>
      </c>
      <c r="N66" s="1" t="s">
        <v>32</v>
      </c>
      <c r="O66" s="1">
        <v>106975.6</v>
      </c>
      <c r="P66" s="1" t="s">
        <v>34</v>
      </c>
      <c r="Q66" s="1">
        <v>204.82</v>
      </c>
      <c r="R66" s="1">
        <v>0.3</v>
      </c>
      <c r="S66" s="1">
        <v>40</v>
      </c>
      <c r="T66" s="1">
        <v>1688.07</v>
      </c>
      <c r="U66" s="1">
        <v>1688.07</v>
      </c>
      <c r="V66" s="1">
        <v>4906.6400000000003</v>
      </c>
      <c r="W66" s="1">
        <v>6594.71</v>
      </c>
      <c r="Y66" s="7"/>
      <c r="BF66" s="4"/>
      <c r="BI66" s="4"/>
      <c r="BJ66" s="4"/>
    </row>
    <row r="67" spans="1:62" s="1" customFormat="1" x14ac:dyDescent="0.25">
      <c r="A67" s="1" t="s">
        <v>32</v>
      </c>
      <c r="B67" s="1">
        <v>105925.9</v>
      </c>
      <c r="C67" s="1" t="s">
        <v>33</v>
      </c>
      <c r="D67" s="1">
        <v>204.29</v>
      </c>
      <c r="F67" s="1">
        <v>37.299999999999997</v>
      </c>
      <c r="G67" s="1">
        <v>1380.84</v>
      </c>
      <c r="H67" s="1">
        <v>1380.84</v>
      </c>
      <c r="N67" s="1" t="s">
        <v>32</v>
      </c>
      <c r="O67" s="1">
        <v>105925.9</v>
      </c>
      <c r="P67" s="1" t="s">
        <v>34</v>
      </c>
      <c r="Q67" s="1">
        <v>204.52</v>
      </c>
      <c r="R67" s="1">
        <v>0.23</v>
      </c>
      <c r="S67" s="1">
        <v>37.299999999999997</v>
      </c>
      <c r="T67" s="1">
        <v>751.09</v>
      </c>
      <c r="U67" s="1">
        <v>751.09</v>
      </c>
      <c r="V67" s="1">
        <v>4762.1400000000003</v>
      </c>
      <c r="W67" s="1">
        <v>5513.23</v>
      </c>
      <c r="Y67" s="7"/>
      <c r="BF67" s="4"/>
      <c r="BI67" s="4"/>
      <c r="BJ67" s="4"/>
    </row>
    <row r="68" spans="1:62" s="1" customFormat="1" x14ac:dyDescent="0.25">
      <c r="A68" s="1" t="s">
        <v>32</v>
      </c>
      <c r="B68" s="1">
        <v>105105.1</v>
      </c>
      <c r="C68" s="1" t="s">
        <v>33</v>
      </c>
      <c r="D68" s="1">
        <v>204.07</v>
      </c>
      <c r="F68" s="1">
        <v>39.1</v>
      </c>
      <c r="G68" s="1">
        <v>1665.69</v>
      </c>
      <c r="H68" s="1">
        <v>1665.69</v>
      </c>
      <c r="N68" s="1" t="s">
        <v>32</v>
      </c>
      <c r="O68" s="1">
        <v>105105.1</v>
      </c>
      <c r="P68" s="1" t="s">
        <v>34</v>
      </c>
      <c r="Q68" s="1">
        <v>204.23</v>
      </c>
      <c r="R68" s="1">
        <v>0.15</v>
      </c>
      <c r="S68" s="1">
        <v>39.1</v>
      </c>
      <c r="T68" s="1">
        <v>1043.1099999999999</v>
      </c>
      <c r="U68" s="1">
        <v>1043.1099999999999</v>
      </c>
      <c r="V68" s="1">
        <v>4424.8500000000004</v>
      </c>
      <c r="W68" s="1">
        <v>5467.96</v>
      </c>
      <c r="Y68" s="7"/>
      <c r="BF68" s="4"/>
      <c r="BI68" s="4"/>
      <c r="BJ68" s="4"/>
    </row>
    <row r="69" spans="1:62" s="1" customFormat="1" x14ac:dyDescent="0.25">
      <c r="A69" s="1" t="s">
        <v>32</v>
      </c>
      <c r="B69" s="1">
        <v>104155.3</v>
      </c>
      <c r="C69" s="1" t="s">
        <v>33</v>
      </c>
      <c r="D69" s="1">
        <v>203.97</v>
      </c>
      <c r="F69" s="1">
        <v>39.200000000000003</v>
      </c>
      <c r="G69" s="1">
        <v>2074.65</v>
      </c>
      <c r="H69" s="1">
        <v>2074.65</v>
      </c>
      <c r="N69" s="1" t="s">
        <v>32</v>
      </c>
      <c r="O69" s="1">
        <v>104155.3</v>
      </c>
      <c r="P69" s="1" t="s">
        <v>34</v>
      </c>
      <c r="Q69" s="1">
        <v>204.09</v>
      </c>
      <c r="R69" s="1">
        <v>0.12</v>
      </c>
      <c r="S69" s="1">
        <v>39.200000000000003</v>
      </c>
      <c r="T69" s="1">
        <v>1346.95</v>
      </c>
      <c r="U69" s="1">
        <v>1346.95</v>
      </c>
      <c r="V69" s="1">
        <v>4259.83</v>
      </c>
      <c r="W69" s="1">
        <v>5606.78</v>
      </c>
      <c r="Y69" s="7"/>
      <c r="BF69" s="4"/>
      <c r="BI69" s="4"/>
      <c r="BJ69" s="4"/>
    </row>
    <row r="70" spans="1:62" s="1" customFormat="1" x14ac:dyDescent="0.25">
      <c r="A70" s="1" t="s">
        <v>32</v>
      </c>
      <c r="B70" s="1">
        <v>103521.3</v>
      </c>
      <c r="C70" s="1" t="s">
        <v>33</v>
      </c>
      <c r="D70" s="1">
        <v>203.91</v>
      </c>
      <c r="F70" s="1">
        <v>39.4</v>
      </c>
      <c r="G70" s="1">
        <v>1355.11</v>
      </c>
      <c r="H70" s="1">
        <v>1355.11</v>
      </c>
      <c r="N70" s="1" t="s">
        <v>32</v>
      </c>
      <c r="O70" s="1">
        <v>103521.3</v>
      </c>
      <c r="P70" s="1" t="s">
        <v>34</v>
      </c>
      <c r="Q70" s="1">
        <v>204.01</v>
      </c>
      <c r="R70" s="1">
        <v>0.1</v>
      </c>
      <c r="S70" s="1">
        <v>39.4</v>
      </c>
      <c r="T70" s="1">
        <v>856.11</v>
      </c>
      <c r="U70" s="1">
        <v>856.11</v>
      </c>
      <c r="V70" s="1">
        <v>4477.58</v>
      </c>
      <c r="W70" s="1">
        <v>5333.69</v>
      </c>
      <c r="Y70" s="7"/>
      <c r="BF70" s="4"/>
      <c r="BI70" s="4"/>
      <c r="BJ70" s="4"/>
    </row>
    <row r="71" spans="1:62" s="1" customFormat="1" x14ac:dyDescent="0.25">
      <c r="A71" s="1" t="s">
        <v>32</v>
      </c>
      <c r="B71" s="1">
        <v>102929.8</v>
      </c>
      <c r="C71" s="1" t="s">
        <v>33</v>
      </c>
      <c r="D71" s="1">
        <v>203.85</v>
      </c>
      <c r="F71" s="1">
        <v>39.5</v>
      </c>
      <c r="G71" s="1">
        <v>1445.17</v>
      </c>
      <c r="H71" s="1">
        <v>1445.17</v>
      </c>
      <c r="N71" s="1" t="s">
        <v>32</v>
      </c>
      <c r="O71" s="1">
        <v>102929.8</v>
      </c>
      <c r="P71" s="1" t="s">
        <v>34</v>
      </c>
      <c r="Q71" s="1">
        <v>203.93</v>
      </c>
      <c r="R71" s="1">
        <v>0.08</v>
      </c>
      <c r="S71" s="1">
        <v>39.5</v>
      </c>
      <c r="T71" s="1">
        <v>878.48</v>
      </c>
      <c r="U71" s="1">
        <v>878.48</v>
      </c>
      <c r="V71" s="1">
        <v>4665.28</v>
      </c>
      <c r="W71" s="1">
        <v>5543.76</v>
      </c>
      <c r="Y71" s="7"/>
      <c r="BF71" s="4"/>
      <c r="BI71" s="4"/>
      <c r="BJ71" s="4"/>
    </row>
    <row r="72" spans="1:62" s="1" customFormat="1" x14ac:dyDescent="0.25">
      <c r="A72" s="1" t="s">
        <v>32</v>
      </c>
      <c r="B72" s="1">
        <v>102061.8</v>
      </c>
      <c r="C72" s="1" t="s">
        <v>33</v>
      </c>
      <c r="D72" s="1">
        <v>203.81</v>
      </c>
      <c r="F72" s="1">
        <v>45</v>
      </c>
      <c r="G72" s="1">
        <v>2715.29</v>
      </c>
      <c r="H72" s="1">
        <v>2715.29</v>
      </c>
      <c r="N72" s="1" t="s">
        <v>32</v>
      </c>
      <c r="O72" s="1">
        <v>102061.8</v>
      </c>
      <c r="P72" s="1" t="s">
        <v>34</v>
      </c>
      <c r="Q72" s="1">
        <v>203.87</v>
      </c>
      <c r="R72" s="1">
        <v>0.06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  <c r="Y72" s="7"/>
      <c r="BF72" s="4"/>
      <c r="BI72" s="4"/>
      <c r="BJ72" s="4"/>
    </row>
    <row r="73" spans="1:62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2288.73</v>
      </c>
      <c r="H73" s="1">
        <v>2288.73</v>
      </c>
      <c r="N73" s="1" t="s">
        <v>32</v>
      </c>
      <c r="O73" s="1">
        <v>102003.8</v>
      </c>
      <c r="P73" s="1" t="s">
        <v>34</v>
      </c>
      <c r="Q73" s="1">
        <v>199.16</v>
      </c>
      <c r="R73" s="1">
        <v>0.26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  <c r="Y73" s="7"/>
      <c r="BF73" s="4"/>
      <c r="BI73" s="4"/>
      <c r="BJ73" s="4"/>
    </row>
    <row r="74" spans="1:62" s="1" customFormat="1" x14ac:dyDescent="0.25">
      <c r="A74" s="1" t="s">
        <v>32</v>
      </c>
      <c r="B74" s="1">
        <v>101325.1</v>
      </c>
      <c r="C74" s="1" t="s">
        <v>33</v>
      </c>
      <c r="D74" s="1">
        <v>197.96</v>
      </c>
      <c r="F74" s="1">
        <v>39.5</v>
      </c>
      <c r="G74" s="1">
        <v>2093.52</v>
      </c>
      <c r="H74" s="1">
        <v>2093.52</v>
      </c>
      <c r="N74" s="1" t="s">
        <v>32</v>
      </c>
      <c r="O74" s="1">
        <v>101325.1</v>
      </c>
      <c r="P74" s="1" t="s">
        <v>34</v>
      </c>
      <c r="Q74" s="1">
        <v>198.66</v>
      </c>
      <c r="R74" s="1">
        <v>0.7</v>
      </c>
      <c r="S74" s="1">
        <v>39.5</v>
      </c>
      <c r="T74" s="1">
        <v>1276.53</v>
      </c>
      <c r="U74" s="1">
        <v>1276.53</v>
      </c>
      <c r="V74" s="1">
        <v>3932.55</v>
      </c>
      <c r="W74" s="1">
        <v>5209.08</v>
      </c>
      <c r="Y74" s="7"/>
      <c r="BF74" s="4"/>
      <c r="BI74" s="4"/>
      <c r="BJ74" s="4"/>
    </row>
    <row r="75" spans="1:62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2912.41</v>
      </c>
      <c r="H75" s="1">
        <v>2912.41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1666.11</v>
      </c>
      <c r="U75" s="1">
        <v>1666.11</v>
      </c>
      <c r="V75" s="1">
        <v>3364.29</v>
      </c>
      <c r="W75" s="1">
        <v>5030.3999999999996</v>
      </c>
      <c r="Y75" s="7"/>
      <c r="BF75" s="4"/>
      <c r="BI75" s="4"/>
      <c r="BJ75" s="4"/>
    </row>
    <row r="76" spans="1:62" s="1" customFormat="1" x14ac:dyDescent="0.25">
      <c r="A76" s="1" t="s">
        <v>32</v>
      </c>
      <c r="B76" s="1">
        <v>99729.600000000006</v>
      </c>
      <c r="C76" s="1" t="s">
        <v>33</v>
      </c>
      <c r="D76" s="1">
        <v>197.05</v>
      </c>
      <c r="F76" s="1">
        <v>40.6</v>
      </c>
      <c r="G76" s="1">
        <v>2371.2199999999998</v>
      </c>
      <c r="H76" s="1">
        <v>2371.2199999999998</v>
      </c>
      <c r="N76" s="1" t="s">
        <v>32</v>
      </c>
      <c r="O76" s="1">
        <v>99729.600000000006</v>
      </c>
      <c r="P76" s="1" t="s">
        <v>34</v>
      </c>
      <c r="Q76" s="1">
        <v>197.75</v>
      </c>
      <c r="R76" s="1">
        <v>0.7</v>
      </c>
      <c r="S76" s="1">
        <v>40.6</v>
      </c>
      <c r="T76" s="1">
        <v>1338.07</v>
      </c>
      <c r="U76" s="1">
        <v>1338.07</v>
      </c>
      <c r="V76" s="1">
        <v>3717.85</v>
      </c>
      <c r="W76" s="1">
        <v>5055.92</v>
      </c>
      <c r="Y76" s="7"/>
      <c r="BF76" s="6"/>
      <c r="BI76" s="6"/>
      <c r="BJ76" s="6"/>
    </row>
    <row r="77" spans="1:62" s="1" customFormat="1" x14ac:dyDescent="0.25">
      <c r="A77" s="1" t="s">
        <v>32</v>
      </c>
      <c r="B77" s="1">
        <v>98671.3</v>
      </c>
      <c r="C77" s="1" t="s">
        <v>33</v>
      </c>
      <c r="D77" s="1">
        <v>196.19</v>
      </c>
      <c r="F77" s="1">
        <v>41.5</v>
      </c>
      <c r="G77" s="1">
        <v>2318.13</v>
      </c>
      <c r="H77" s="1">
        <v>2318.13</v>
      </c>
      <c r="N77" s="1" t="s">
        <v>32</v>
      </c>
      <c r="O77" s="1">
        <v>98671.3</v>
      </c>
      <c r="P77" s="1" t="s">
        <v>34</v>
      </c>
      <c r="Q77" s="1">
        <v>196.87</v>
      </c>
      <c r="R77" s="1">
        <v>0.69</v>
      </c>
      <c r="S77" s="1">
        <v>41.5</v>
      </c>
      <c r="T77" s="1">
        <v>1105.0999999999999</v>
      </c>
      <c r="U77" s="1">
        <v>1105.0999999999999</v>
      </c>
      <c r="V77" s="1">
        <v>4691.3100000000004</v>
      </c>
      <c r="W77" s="1">
        <v>5796.41</v>
      </c>
      <c r="Y77" s="7"/>
      <c r="BF77" s="6"/>
      <c r="BI77" s="6"/>
      <c r="BJ77" s="6"/>
    </row>
    <row r="78" spans="1:62" s="1" customFormat="1" x14ac:dyDescent="0.25">
      <c r="A78" s="1" t="s">
        <v>32</v>
      </c>
      <c r="B78" s="1">
        <v>97741.4</v>
      </c>
      <c r="C78" s="1" t="s">
        <v>33</v>
      </c>
      <c r="D78" s="1">
        <v>195.71</v>
      </c>
      <c r="F78" s="1">
        <v>41.4</v>
      </c>
      <c r="G78" s="1">
        <v>2928.14</v>
      </c>
      <c r="H78" s="1">
        <v>2928.14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0.69</v>
      </c>
      <c r="S78" s="1">
        <v>41.4</v>
      </c>
      <c r="T78" s="1">
        <v>1568.13</v>
      </c>
      <c r="U78" s="1">
        <v>1568.13</v>
      </c>
      <c r="V78" s="1">
        <v>4253.05</v>
      </c>
      <c r="W78" s="1">
        <v>5821.18</v>
      </c>
      <c r="Y78" s="7"/>
      <c r="BF78" s="6"/>
      <c r="BH78" s="6"/>
      <c r="BI78" s="6"/>
      <c r="BJ78" s="6"/>
    </row>
    <row r="79" spans="1:62" s="1" customFormat="1" x14ac:dyDescent="0.25">
      <c r="A79" s="1" t="s">
        <v>32</v>
      </c>
      <c r="B79" s="1">
        <v>96806</v>
      </c>
      <c r="C79" s="1" t="s">
        <v>33</v>
      </c>
      <c r="D79" s="1">
        <v>195.35</v>
      </c>
      <c r="F79" s="1">
        <v>41.5</v>
      </c>
      <c r="G79" s="1">
        <v>2379.5700000000002</v>
      </c>
      <c r="H79" s="1">
        <v>2379.5700000000002</v>
      </c>
      <c r="N79" s="1" t="s">
        <v>32</v>
      </c>
      <c r="O79" s="1">
        <v>96806</v>
      </c>
      <c r="P79" s="1" t="s">
        <v>34</v>
      </c>
      <c r="Q79" s="1">
        <v>196.04</v>
      </c>
      <c r="R79" s="1">
        <v>0.69</v>
      </c>
      <c r="S79" s="1">
        <v>41.5</v>
      </c>
      <c r="T79" s="1">
        <v>1479.09</v>
      </c>
      <c r="U79" s="1">
        <v>1479.09</v>
      </c>
      <c r="V79" s="1">
        <v>4014.8</v>
      </c>
      <c r="W79" s="1">
        <v>5493.89</v>
      </c>
      <c r="Y79" s="7"/>
      <c r="BE79"/>
      <c r="BF79" s="6"/>
      <c r="BH79" s="6"/>
      <c r="BI79" s="6"/>
      <c r="BJ79" s="6"/>
    </row>
    <row r="80" spans="1:62" s="1" customFormat="1" x14ac:dyDescent="0.25">
      <c r="A80" s="1" t="s">
        <v>32</v>
      </c>
      <c r="B80" s="1">
        <v>96015.8</v>
      </c>
      <c r="C80" s="1" t="s">
        <v>33</v>
      </c>
      <c r="D80" s="1">
        <v>194.95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195.62</v>
      </c>
      <c r="R80" s="1">
        <v>0.67</v>
      </c>
      <c r="S80" s="1">
        <v>41.5</v>
      </c>
      <c r="T80" s="1">
        <v>1168.3</v>
      </c>
      <c r="U80" s="1">
        <v>1168.3</v>
      </c>
      <c r="V80" s="1">
        <v>4580.45</v>
      </c>
      <c r="W80" s="1">
        <v>5748.75</v>
      </c>
      <c r="Y80" s="7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 s="6"/>
      <c r="BH80" s="6"/>
      <c r="BI80" s="6"/>
      <c r="BJ80" s="6"/>
    </row>
    <row r="81" spans="1:62" x14ac:dyDescent="0.25">
      <c r="A81" t="s">
        <v>32</v>
      </c>
      <c r="B81">
        <v>95120.1</v>
      </c>
      <c r="C81" t="s">
        <v>33</v>
      </c>
      <c r="D81">
        <v>194.48</v>
      </c>
      <c r="F81">
        <v>41.5</v>
      </c>
      <c r="G81">
        <v>2522.1999999999998</v>
      </c>
      <c r="H81">
        <v>2522.1999999999998</v>
      </c>
      <c r="N81" t="s">
        <v>32</v>
      </c>
      <c r="O81">
        <v>95120.1</v>
      </c>
      <c r="P81" t="s">
        <v>34</v>
      </c>
      <c r="Q81">
        <v>195.14</v>
      </c>
      <c r="R81">
        <v>0.67</v>
      </c>
      <c r="S81">
        <v>41.5</v>
      </c>
      <c r="T81">
        <v>1471.76</v>
      </c>
      <c r="U81">
        <v>1471.76</v>
      </c>
      <c r="V81">
        <v>3979.48</v>
      </c>
      <c r="W81">
        <v>5451.24</v>
      </c>
      <c r="AN81" s="1"/>
      <c r="BF81" s="6"/>
      <c r="BG81" s="1"/>
      <c r="BH81" s="6"/>
      <c r="BI81" s="6"/>
      <c r="BJ81" s="6"/>
    </row>
    <row r="82" spans="1:62" x14ac:dyDescent="0.25">
      <c r="A82" t="s">
        <v>32</v>
      </c>
      <c r="B82">
        <v>94243.5</v>
      </c>
      <c r="C82" t="s">
        <v>33</v>
      </c>
      <c r="D82">
        <v>194.03</v>
      </c>
      <c r="F82">
        <v>42.1</v>
      </c>
      <c r="G82">
        <v>2727.02</v>
      </c>
      <c r="H82">
        <v>2727.02</v>
      </c>
      <c r="N82" t="s">
        <v>32</v>
      </c>
      <c r="O82">
        <v>94243.5</v>
      </c>
      <c r="P82" t="s">
        <v>34</v>
      </c>
      <c r="Q82">
        <v>194.67</v>
      </c>
      <c r="R82">
        <v>0.65</v>
      </c>
      <c r="S82">
        <v>42.1</v>
      </c>
      <c r="T82">
        <v>1665.5</v>
      </c>
      <c r="U82">
        <v>1665.5</v>
      </c>
      <c r="V82">
        <v>4174.5</v>
      </c>
      <c r="W82">
        <v>5840</v>
      </c>
      <c r="AN82" s="1"/>
      <c r="BF82" s="6"/>
      <c r="BG82" s="1"/>
      <c r="BH82" s="6"/>
      <c r="BI82" s="6"/>
      <c r="BJ82" s="6"/>
    </row>
    <row r="83" spans="1:62" x14ac:dyDescent="0.25">
      <c r="A83" t="s">
        <v>32</v>
      </c>
      <c r="B83">
        <v>93265.3</v>
      </c>
      <c r="C83" t="s">
        <v>33</v>
      </c>
      <c r="D83">
        <v>193.34</v>
      </c>
      <c r="F83">
        <v>43.7</v>
      </c>
      <c r="G83">
        <v>2320.81</v>
      </c>
      <c r="H83">
        <v>2320.81</v>
      </c>
      <c r="N83" t="s">
        <v>32</v>
      </c>
      <c r="O83">
        <v>93265.3</v>
      </c>
      <c r="P83" t="s">
        <v>34</v>
      </c>
      <c r="Q83">
        <v>193.94</v>
      </c>
      <c r="R83">
        <v>0.59</v>
      </c>
      <c r="S83">
        <v>43.7</v>
      </c>
      <c r="T83">
        <v>1247.0899999999999</v>
      </c>
      <c r="U83">
        <v>1247.0899999999999</v>
      </c>
      <c r="V83">
        <v>3784.71</v>
      </c>
      <c r="W83">
        <v>5031.8</v>
      </c>
      <c r="AN83" s="1"/>
      <c r="BF83" s="6"/>
      <c r="BG83" s="1"/>
      <c r="BH83" s="6"/>
      <c r="BI83" s="6"/>
      <c r="BJ83" s="6"/>
    </row>
    <row r="84" spans="1:62" x14ac:dyDescent="0.25">
      <c r="A84" t="s">
        <v>32</v>
      </c>
      <c r="B84">
        <v>92467.5</v>
      </c>
      <c r="C84" t="s">
        <v>33</v>
      </c>
      <c r="D84">
        <v>192.77</v>
      </c>
      <c r="F84">
        <v>43.7</v>
      </c>
      <c r="G84">
        <v>2424.85</v>
      </c>
      <c r="H84">
        <v>2424.85</v>
      </c>
      <c r="N84" t="s">
        <v>32</v>
      </c>
      <c r="O84">
        <v>92467.5</v>
      </c>
      <c r="P84" t="s">
        <v>34</v>
      </c>
      <c r="Q84">
        <v>193.3</v>
      </c>
      <c r="R84">
        <v>0.53</v>
      </c>
      <c r="S84">
        <v>43.7</v>
      </c>
      <c r="T84">
        <v>1134.9000000000001</v>
      </c>
      <c r="U84">
        <v>1134.9000000000001</v>
      </c>
      <c r="V84">
        <v>3941.65</v>
      </c>
      <c r="W84">
        <v>5076.55</v>
      </c>
      <c r="AN84" s="1"/>
      <c r="BF84" s="6"/>
      <c r="BG84" s="1"/>
      <c r="BH84" s="6"/>
      <c r="BI84" s="6"/>
      <c r="BJ84" s="6"/>
    </row>
    <row r="85" spans="1:62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1847.69</v>
      </c>
      <c r="H85">
        <v>1847.69</v>
      </c>
      <c r="N85" t="s">
        <v>32</v>
      </c>
      <c r="O85">
        <v>91829.2</v>
      </c>
      <c r="P85" t="s">
        <v>34</v>
      </c>
      <c r="Q85">
        <v>192.88</v>
      </c>
      <c r="R85">
        <v>0.48</v>
      </c>
      <c r="S85">
        <v>44.5</v>
      </c>
      <c r="T85">
        <v>1187.58</v>
      </c>
      <c r="U85">
        <v>1187.58</v>
      </c>
      <c r="V85">
        <v>3844.72</v>
      </c>
      <c r="W85">
        <v>5032.3</v>
      </c>
      <c r="AN85" s="1"/>
      <c r="BF85" s="6"/>
      <c r="BG85" s="1"/>
      <c r="BH85" s="6"/>
      <c r="BI85" s="6"/>
      <c r="BJ85" s="6"/>
    </row>
    <row r="86" spans="1:62" x14ac:dyDescent="0.25">
      <c r="A86" t="s">
        <v>32</v>
      </c>
      <c r="B86">
        <v>90898</v>
      </c>
      <c r="C86" t="s">
        <v>33</v>
      </c>
      <c r="D86">
        <v>191.96</v>
      </c>
      <c r="F86">
        <v>44.5</v>
      </c>
      <c r="G86">
        <v>1636.11</v>
      </c>
      <c r="H86">
        <v>1636.11</v>
      </c>
      <c r="N86" t="s">
        <v>32</v>
      </c>
      <c r="O86">
        <v>90898</v>
      </c>
      <c r="P86" t="s">
        <v>34</v>
      </c>
      <c r="Q86">
        <v>192.35</v>
      </c>
      <c r="R86">
        <v>0.39</v>
      </c>
      <c r="S86">
        <v>44.5</v>
      </c>
      <c r="T86">
        <v>1148.6099999999999</v>
      </c>
      <c r="U86">
        <v>1148.6099999999999</v>
      </c>
      <c r="V86">
        <v>3961.1</v>
      </c>
      <c r="W86">
        <v>5109.71</v>
      </c>
      <c r="AN86" s="1"/>
      <c r="BF86" s="6"/>
      <c r="BG86" s="1"/>
      <c r="BH86" s="6"/>
      <c r="BI86" s="6"/>
      <c r="BJ86" s="6"/>
    </row>
    <row r="87" spans="1:62" x14ac:dyDescent="0.25">
      <c r="A87" t="s">
        <v>32</v>
      </c>
      <c r="B87">
        <v>89741.9</v>
      </c>
      <c r="C87" t="s">
        <v>33</v>
      </c>
      <c r="D87">
        <v>191.43</v>
      </c>
      <c r="F87">
        <v>44.4</v>
      </c>
      <c r="G87">
        <v>1716.78</v>
      </c>
      <c r="H87">
        <v>1716.78</v>
      </c>
      <c r="N87" t="s">
        <v>32</v>
      </c>
      <c r="O87">
        <v>89741.9</v>
      </c>
      <c r="P87" t="s">
        <v>34</v>
      </c>
      <c r="Q87">
        <v>191.67</v>
      </c>
      <c r="R87">
        <v>0.24</v>
      </c>
      <c r="S87">
        <v>44.4</v>
      </c>
      <c r="T87">
        <v>907.14</v>
      </c>
      <c r="U87">
        <v>907.14</v>
      </c>
      <c r="V87">
        <v>4221.82</v>
      </c>
      <c r="W87">
        <v>5128.96</v>
      </c>
      <c r="AN87" s="1"/>
      <c r="BF87" s="6"/>
      <c r="BG87" s="1"/>
      <c r="BH87" s="6"/>
      <c r="BI87" s="6"/>
      <c r="BJ87" s="6"/>
    </row>
    <row r="88" spans="1:62" x14ac:dyDescent="0.25">
      <c r="A88" t="s">
        <v>32</v>
      </c>
      <c r="B88">
        <v>88934.5</v>
      </c>
      <c r="C88" t="s">
        <v>33</v>
      </c>
      <c r="D88">
        <v>191.18</v>
      </c>
      <c r="F88">
        <v>45.5</v>
      </c>
      <c r="G88">
        <v>2143.46</v>
      </c>
      <c r="H88">
        <v>2143.46</v>
      </c>
      <c r="N88" t="s">
        <v>32</v>
      </c>
      <c r="O88">
        <v>88934.5</v>
      </c>
      <c r="P88" t="s">
        <v>34</v>
      </c>
      <c r="Q88">
        <v>191.33</v>
      </c>
      <c r="R88">
        <v>0.15</v>
      </c>
      <c r="S88">
        <v>45.5</v>
      </c>
      <c r="T88">
        <v>1291.26</v>
      </c>
      <c r="U88">
        <v>1291.26</v>
      </c>
      <c r="V88">
        <v>3968.68</v>
      </c>
      <c r="W88">
        <v>5259.94</v>
      </c>
      <c r="AN88" s="1"/>
      <c r="BF88" s="6"/>
      <c r="BG88" s="1"/>
      <c r="BH88" s="6"/>
      <c r="BI88" s="6"/>
      <c r="BJ88" s="6"/>
    </row>
    <row r="89" spans="1:62" x14ac:dyDescent="0.25">
      <c r="A89" t="s">
        <v>32</v>
      </c>
      <c r="B89">
        <v>88166.1</v>
      </c>
      <c r="C89" t="s">
        <v>33</v>
      </c>
      <c r="D89">
        <v>191.03</v>
      </c>
      <c r="F89">
        <v>45.5</v>
      </c>
      <c r="G89">
        <v>1929.81</v>
      </c>
      <c r="H89">
        <v>1929.81</v>
      </c>
      <c r="N89" t="s">
        <v>32</v>
      </c>
      <c r="O89">
        <v>88166.1</v>
      </c>
      <c r="P89" t="s">
        <v>34</v>
      </c>
      <c r="Q89">
        <v>191.12</v>
      </c>
      <c r="R89">
        <v>0.09</v>
      </c>
      <c r="S89">
        <v>45.5</v>
      </c>
      <c r="T89">
        <v>1442.15</v>
      </c>
      <c r="U89">
        <v>1442.15</v>
      </c>
      <c r="V89">
        <v>3991.33</v>
      </c>
      <c r="W89">
        <v>5433.48</v>
      </c>
      <c r="AN89" s="1"/>
      <c r="BF89" s="1"/>
      <c r="BG89" s="1"/>
      <c r="BH89" s="1"/>
      <c r="BJ89" s="1"/>
    </row>
    <row r="90" spans="1:62" x14ac:dyDescent="0.25">
      <c r="A90" t="s">
        <v>32</v>
      </c>
      <c r="B90">
        <v>87433.8</v>
      </c>
      <c r="C90" t="s">
        <v>33</v>
      </c>
      <c r="D90">
        <v>190.22</v>
      </c>
      <c r="F90">
        <v>94</v>
      </c>
      <c r="G90">
        <v>116</v>
      </c>
      <c r="H90">
        <v>1929.07</v>
      </c>
      <c r="N90" t="s">
        <v>32</v>
      </c>
      <c r="O90">
        <v>87433.8</v>
      </c>
      <c r="P90" t="s">
        <v>34</v>
      </c>
      <c r="Q90">
        <v>190.22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  <c r="AN90" s="1"/>
      <c r="BF90" s="1"/>
      <c r="BG90" s="1"/>
      <c r="BH90" s="1"/>
      <c r="BJ90" s="1"/>
    </row>
    <row r="91" spans="1:62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1838.2</v>
      </c>
      <c r="N91" t="s">
        <v>32</v>
      </c>
      <c r="O91">
        <v>87389.3</v>
      </c>
      <c r="P91" t="s">
        <v>34</v>
      </c>
      <c r="Q91">
        <v>189</v>
      </c>
      <c r="R91">
        <v>0.7</v>
      </c>
      <c r="S91">
        <v>94</v>
      </c>
      <c r="T91">
        <v>114</v>
      </c>
      <c r="U91">
        <v>114</v>
      </c>
      <c r="V91">
        <v>4943</v>
      </c>
      <c r="W91">
        <v>5057</v>
      </c>
      <c r="AN91" s="1"/>
      <c r="BF91" s="1"/>
      <c r="BG91" s="1"/>
      <c r="BH91" s="1"/>
      <c r="BJ91" s="1"/>
    </row>
    <row r="92" spans="1:62" x14ac:dyDescent="0.25">
      <c r="A92" t="s">
        <v>32</v>
      </c>
      <c r="B92">
        <v>87176.6</v>
      </c>
      <c r="C92" t="s">
        <v>33</v>
      </c>
      <c r="D92">
        <v>188.14</v>
      </c>
      <c r="F92">
        <v>46.4</v>
      </c>
      <c r="G92">
        <v>2040.48</v>
      </c>
      <c r="H92">
        <v>2040.48</v>
      </c>
      <c r="N92" t="s">
        <v>32</v>
      </c>
      <c r="O92">
        <v>87176.6</v>
      </c>
      <c r="P92" t="s">
        <v>34</v>
      </c>
      <c r="Q92">
        <v>188.81</v>
      </c>
      <c r="R92">
        <v>0.67</v>
      </c>
      <c r="S92">
        <v>46.4</v>
      </c>
      <c r="T92">
        <v>1034.46</v>
      </c>
      <c r="U92">
        <v>1034.46</v>
      </c>
      <c r="V92">
        <v>4503.5</v>
      </c>
      <c r="W92">
        <v>5537.96</v>
      </c>
      <c r="AN92" s="1"/>
      <c r="BF92" s="1"/>
      <c r="BG92" s="1"/>
      <c r="BH92" s="1"/>
      <c r="BJ92" s="1"/>
    </row>
    <row r="93" spans="1:62" x14ac:dyDescent="0.25">
      <c r="A93" t="s">
        <v>32</v>
      </c>
      <c r="B93">
        <v>86391.7</v>
      </c>
      <c r="C93" t="s">
        <v>33</v>
      </c>
      <c r="D93">
        <v>187.67</v>
      </c>
      <c r="F93">
        <v>46.5</v>
      </c>
      <c r="G93">
        <v>2726.19</v>
      </c>
      <c r="H93">
        <v>2726.19</v>
      </c>
      <c r="N93" t="s">
        <v>32</v>
      </c>
      <c r="O93">
        <v>86391.7</v>
      </c>
      <c r="P93" t="s">
        <v>34</v>
      </c>
      <c r="Q93">
        <v>188.36</v>
      </c>
      <c r="R93">
        <v>0.68</v>
      </c>
      <c r="S93">
        <v>46.5</v>
      </c>
      <c r="T93">
        <v>1618.11</v>
      </c>
      <c r="U93">
        <v>1618.11</v>
      </c>
      <c r="V93">
        <v>3667.91</v>
      </c>
      <c r="W93">
        <v>5286.02</v>
      </c>
      <c r="AN93" s="1"/>
      <c r="BF93" s="1"/>
      <c r="BG93" s="1"/>
      <c r="BH93" s="1"/>
      <c r="BJ93" s="1"/>
    </row>
    <row r="94" spans="1:62" x14ac:dyDescent="0.25">
      <c r="A94" t="s">
        <v>32</v>
      </c>
      <c r="B94">
        <v>85479.8</v>
      </c>
      <c r="C94" t="s">
        <v>33</v>
      </c>
      <c r="D94">
        <v>187.31</v>
      </c>
      <c r="F94">
        <v>46.9</v>
      </c>
      <c r="G94">
        <v>2798.8</v>
      </c>
      <c r="H94">
        <v>2798.8</v>
      </c>
      <c r="N94" t="s">
        <v>32</v>
      </c>
      <c r="O94">
        <v>85479.8</v>
      </c>
      <c r="P94" t="s">
        <v>34</v>
      </c>
      <c r="Q94">
        <v>187.99</v>
      </c>
      <c r="R94">
        <v>0.68</v>
      </c>
      <c r="S94">
        <v>46.9</v>
      </c>
      <c r="T94">
        <v>1645.88</v>
      </c>
      <c r="U94">
        <v>1645.88</v>
      </c>
      <c r="V94">
        <v>3997.01</v>
      </c>
      <c r="W94">
        <v>5642.89</v>
      </c>
      <c r="AN94" s="1"/>
      <c r="BF94" s="1"/>
      <c r="BG94" s="1"/>
      <c r="BH94" s="1"/>
      <c r="BJ94" s="1"/>
    </row>
    <row r="95" spans="1:62" x14ac:dyDescent="0.25">
      <c r="A95" t="s">
        <v>32</v>
      </c>
      <c r="B95">
        <v>84829.4</v>
      </c>
      <c r="C95" t="s">
        <v>33</v>
      </c>
      <c r="D95">
        <v>187.03</v>
      </c>
      <c r="F95">
        <v>46.9</v>
      </c>
      <c r="G95">
        <v>2713.8</v>
      </c>
      <c r="H95">
        <v>2713.8</v>
      </c>
      <c r="N95" t="s">
        <v>32</v>
      </c>
      <c r="O95">
        <v>84829.4</v>
      </c>
      <c r="P95" t="s">
        <v>34</v>
      </c>
      <c r="Q95">
        <v>187.7</v>
      </c>
      <c r="R95">
        <v>0.67</v>
      </c>
      <c r="S95">
        <v>46.9</v>
      </c>
      <c r="T95">
        <v>1576.45</v>
      </c>
      <c r="U95">
        <v>1576.45</v>
      </c>
      <c r="V95">
        <v>3698.4</v>
      </c>
      <c r="W95">
        <v>5274.85</v>
      </c>
      <c r="AN95" s="1"/>
      <c r="BF95" s="1"/>
      <c r="BG95" s="1"/>
      <c r="BH95" s="1"/>
      <c r="BJ95" s="1"/>
    </row>
    <row r="96" spans="1:62" x14ac:dyDescent="0.25">
      <c r="A96" t="s">
        <v>32</v>
      </c>
      <c r="B96">
        <v>84151.1</v>
      </c>
      <c r="C96" t="s">
        <v>33</v>
      </c>
      <c r="D96">
        <v>186.7</v>
      </c>
      <c r="F96">
        <v>46.9</v>
      </c>
      <c r="G96">
        <v>2398.39</v>
      </c>
      <c r="H96">
        <v>2398.39</v>
      </c>
      <c r="N96" t="s">
        <v>32</v>
      </c>
      <c r="O96">
        <v>84151.1</v>
      </c>
      <c r="P96" t="s">
        <v>34</v>
      </c>
      <c r="Q96">
        <v>187.36</v>
      </c>
      <c r="R96">
        <v>0.66</v>
      </c>
      <c r="S96">
        <v>46.9</v>
      </c>
      <c r="T96">
        <v>1494.96</v>
      </c>
      <c r="U96">
        <v>1494.96</v>
      </c>
      <c r="V96">
        <v>3725.52</v>
      </c>
      <c r="W96">
        <v>5220.4799999999996</v>
      </c>
      <c r="AN96" s="1"/>
      <c r="BF96" s="1"/>
      <c r="BG96" s="1"/>
      <c r="BH96" s="1"/>
      <c r="BJ96" s="1"/>
    </row>
    <row r="97" spans="1:62" x14ac:dyDescent="0.25">
      <c r="A97" t="s">
        <v>32</v>
      </c>
      <c r="B97">
        <v>83495.600000000006</v>
      </c>
      <c r="C97" t="s">
        <v>33</v>
      </c>
      <c r="D97">
        <v>186.31</v>
      </c>
      <c r="F97">
        <v>47.9</v>
      </c>
      <c r="G97">
        <v>2200.48</v>
      </c>
      <c r="H97">
        <v>2200.48</v>
      </c>
      <c r="N97" t="s">
        <v>32</v>
      </c>
      <c r="O97">
        <v>83495.600000000006</v>
      </c>
      <c r="P97" t="s">
        <v>34</v>
      </c>
      <c r="Q97">
        <v>186.95</v>
      </c>
      <c r="R97">
        <v>0.64</v>
      </c>
      <c r="S97">
        <v>47.9</v>
      </c>
      <c r="T97">
        <v>1385.57</v>
      </c>
      <c r="U97">
        <v>1385.57</v>
      </c>
      <c r="V97">
        <v>3939.01</v>
      </c>
      <c r="W97">
        <v>5324.58</v>
      </c>
      <c r="AN97" s="1"/>
      <c r="BF97" s="1"/>
      <c r="BG97" s="1"/>
      <c r="BH97" s="1"/>
      <c r="BJ97" s="1"/>
    </row>
    <row r="98" spans="1:62" x14ac:dyDescent="0.25">
      <c r="A98" t="s">
        <v>32</v>
      </c>
      <c r="B98">
        <v>82881.3</v>
      </c>
      <c r="C98" t="s">
        <v>33</v>
      </c>
      <c r="D98">
        <v>185.87</v>
      </c>
      <c r="F98">
        <v>47.9</v>
      </c>
      <c r="G98">
        <v>2283.0500000000002</v>
      </c>
      <c r="H98">
        <v>2283.0500000000002</v>
      </c>
      <c r="N98" t="s">
        <v>32</v>
      </c>
      <c r="O98">
        <v>82881.3</v>
      </c>
      <c r="P98" t="s">
        <v>34</v>
      </c>
      <c r="Q98">
        <v>186.49</v>
      </c>
      <c r="R98">
        <v>0.61</v>
      </c>
      <c r="S98">
        <v>47.9</v>
      </c>
      <c r="T98">
        <v>1243.29</v>
      </c>
      <c r="U98">
        <v>1243.29</v>
      </c>
      <c r="V98">
        <v>4050.01</v>
      </c>
      <c r="W98">
        <v>5293.3</v>
      </c>
      <c r="AN98" s="1"/>
      <c r="BF98" s="1"/>
      <c r="BG98" s="1"/>
      <c r="BH98" s="1"/>
      <c r="BJ98" s="1"/>
    </row>
    <row r="99" spans="1:62" x14ac:dyDescent="0.25">
      <c r="A99" t="s">
        <v>32</v>
      </c>
      <c r="B99">
        <v>82048.899999999994</v>
      </c>
      <c r="C99" t="s">
        <v>33</v>
      </c>
      <c r="D99">
        <v>185.31</v>
      </c>
      <c r="F99">
        <v>47.9</v>
      </c>
      <c r="G99">
        <v>1982.98</v>
      </c>
      <c r="H99">
        <v>1982.98</v>
      </c>
      <c r="N99" t="s">
        <v>32</v>
      </c>
      <c r="O99">
        <v>82048.899999999994</v>
      </c>
      <c r="P99" t="s">
        <v>34</v>
      </c>
      <c r="Q99">
        <v>185.88</v>
      </c>
      <c r="R99">
        <v>0.56999999999999995</v>
      </c>
      <c r="S99">
        <v>47.9</v>
      </c>
      <c r="T99">
        <v>1109.8699999999999</v>
      </c>
      <c r="U99">
        <v>1109.8699999999999</v>
      </c>
      <c r="V99">
        <v>4873.2299999999996</v>
      </c>
      <c r="W99">
        <v>5983.1</v>
      </c>
      <c r="AN99" s="1"/>
      <c r="BF99" s="1"/>
      <c r="BG99" s="1"/>
      <c r="BH99" s="1"/>
      <c r="BJ99" s="1"/>
    </row>
    <row r="100" spans="1:62" x14ac:dyDescent="0.25">
      <c r="A100" t="s">
        <v>32</v>
      </c>
      <c r="B100">
        <v>81458.100000000006</v>
      </c>
      <c r="C100" t="s">
        <v>33</v>
      </c>
      <c r="D100">
        <v>185.04</v>
      </c>
      <c r="F100">
        <v>47.9</v>
      </c>
      <c r="G100">
        <v>2605.89</v>
      </c>
      <c r="H100">
        <v>2605.89</v>
      </c>
      <c r="N100" t="s">
        <v>32</v>
      </c>
      <c r="O100">
        <v>81458.100000000006</v>
      </c>
      <c r="P100" t="s">
        <v>34</v>
      </c>
      <c r="Q100">
        <v>185.59</v>
      </c>
      <c r="R100">
        <v>0.55000000000000004</v>
      </c>
      <c r="S100">
        <v>47.9</v>
      </c>
      <c r="T100">
        <v>1714.87</v>
      </c>
      <c r="U100">
        <v>1714.87</v>
      </c>
      <c r="V100">
        <v>4545.1099999999997</v>
      </c>
      <c r="W100">
        <v>6259.98</v>
      </c>
      <c r="AN100" s="1"/>
      <c r="BF100" s="1"/>
      <c r="BG100" s="1"/>
      <c r="BH100" s="1"/>
      <c r="BJ100" s="1"/>
    </row>
    <row r="101" spans="1:62" x14ac:dyDescent="0.25">
      <c r="A101" t="s">
        <v>32</v>
      </c>
      <c r="B101">
        <v>80776.2</v>
      </c>
      <c r="C101" t="s">
        <v>33</v>
      </c>
      <c r="D101">
        <v>184.77</v>
      </c>
      <c r="F101">
        <v>47.8</v>
      </c>
      <c r="G101">
        <v>2465.1799999999998</v>
      </c>
      <c r="H101">
        <v>2465.1799999999998</v>
      </c>
      <c r="N101" t="s">
        <v>32</v>
      </c>
      <c r="O101">
        <v>80776.2</v>
      </c>
      <c r="P101" t="s">
        <v>34</v>
      </c>
      <c r="Q101">
        <v>185.28</v>
      </c>
      <c r="R101">
        <v>0.51</v>
      </c>
      <c r="S101">
        <v>47.8</v>
      </c>
      <c r="T101">
        <v>1622.06</v>
      </c>
      <c r="U101">
        <v>1622.06</v>
      </c>
      <c r="V101">
        <v>4711.49</v>
      </c>
      <c r="W101">
        <v>6333.55</v>
      </c>
      <c r="AN101" s="1"/>
      <c r="BF101" s="1"/>
      <c r="BG101" s="1"/>
      <c r="BH101" s="1"/>
      <c r="BJ101" s="1"/>
    </row>
    <row r="102" spans="1:62" x14ac:dyDescent="0.25">
      <c r="A102" t="s">
        <v>32</v>
      </c>
      <c r="B102">
        <v>80176.899999999994</v>
      </c>
      <c r="C102" t="s">
        <v>33</v>
      </c>
      <c r="D102">
        <v>184.47</v>
      </c>
      <c r="F102">
        <v>47.9</v>
      </c>
      <c r="G102">
        <v>2138.58</v>
      </c>
      <c r="H102">
        <v>2138.58</v>
      </c>
      <c r="N102" t="s">
        <v>32</v>
      </c>
      <c r="O102">
        <v>80176.899999999994</v>
      </c>
      <c r="P102" t="s">
        <v>34</v>
      </c>
      <c r="Q102">
        <v>184.92</v>
      </c>
      <c r="R102">
        <v>0.46</v>
      </c>
      <c r="S102">
        <v>47.9</v>
      </c>
      <c r="T102">
        <v>1265.45</v>
      </c>
      <c r="U102">
        <v>1265.45</v>
      </c>
      <c r="V102">
        <v>4639.9799999999996</v>
      </c>
      <c r="W102">
        <v>5905.43</v>
      </c>
      <c r="AN102" s="1"/>
      <c r="BF102" s="1"/>
      <c r="BG102" s="1"/>
      <c r="BH102" s="1"/>
      <c r="BJ102" s="1"/>
    </row>
    <row r="103" spans="1:62" x14ac:dyDescent="0.25">
      <c r="A103" t="s">
        <v>32</v>
      </c>
      <c r="B103">
        <v>79730.600000000006</v>
      </c>
      <c r="C103" t="s">
        <v>33</v>
      </c>
      <c r="D103">
        <v>184.23</v>
      </c>
      <c r="F103">
        <v>47.9</v>
      </c>
      <c r="G103">
        <v>2208.12</v>
      </c>
      <c r="H103">
        <v>2208.12</v>
      </c>
      <c r="N103" t="s">
        <v>32</v>
      </c>
      <c r="O103">
        <v>79730.600000000006</v>
      </c>
      <c r="P103" t="s">
        <v>34</v>
      </c>
      <c r="Q103">
        <v>184.65</v>
      </c>
      <c r="R103">
        <v>0.41</v>
      </c>
      <c r="S103">
        <v>47.9</v>
      </c>
      <c r="T103">
        <v>1354.52</v>
      </c>
      <c r="U103">
        <v>1354.52</v>
      </c>
      <c r="V103">
        <v>4623.3900000000003</v>
      </c>
      <c r="W103">
        <v>5977.91</v>
      </c>
      <c r="AN103" s="1"/>
      <c r="BF103" s="1"/>
      <c r="BG103" s="1"/>
      <c r="BH103" s="1"/>
      <c r="BJ103" s="1"/>
    </row>
    <row r="104" spans="1:62" x14ac:dyDescent="0.25">
      <c r="A104" t="s">
        <v>32</v>
      </c>
      <c r="B104">
        <v>79126.2</v>
      </c>
      <c r="C104" t="s">
        <v>33</v>
      </c>
      <c r="D104">
        <v>183.92</v>
      </c>
      <c r="F104">
        <v>48.6</v>
      </c>
      <c r="G104">
        <v>1936.5</v>
      </c>
      <c r="H104">
        <v>1936.5</v>
      </c>
      <c r="N104" t="s">
        <v>32</v>
      </c>
      <c r="O104">
        <v>79126.2</v>
      </c>
      <c r="P104" t="s">
        <v>34</v>
      </c>
      <c r="Q104">
        <v>184.26</v>
      </c>
      <c r="R104">
        <v>0.33</v>
      </c>
      <c r="S104">
        <v>48.6</v>
      </c>
      <c r="T104">
        <v>1312.29</v>
      </c>
      <c r="U104">
        <v>1312.29</v>
      </c>
      <c r="V104">
        <v>4736.29</v>
      </c>
      <c r="W104">
        <v>6048.58</v>
      </c>
      <c r="AN104" s="1"/>
      <c r="BF104" s="1"/>
      <c r="BG104" s="1"/>
      <c r="BH104" s="1"/>
      <c r="BJ104" s="1"/>
    </row>
    <row r="105" spans="1:62" x14ac:dyDescent="0.25">
      <c r="A105" t="s">
        <v>32</v>
      </c>
      <c r="B105">
        <v>78567.5</v>
      </c>
      <c r="C105" t="s">
        <v>33</v>
      </c>
      <c r="D105">
        <v>183.75</v>
      </c>
      <c r="F105">
        <v>48.7</v>
      </c>
      <c r="G105">
        <v>2520.19</v>
      </c>
      <c r="H105">
        <v>2520.19</v>
      </c>
      <c r="N105" t="s">
        <v>32</v>
      </c>
      <c r="O105">
        <v>78567.5</v>
      </c>
      <c r="P105" t="s">
        <v>34</v>
      </c>
      <c r="Q105">
        <v>184.04</v>
      </c>
      <c r="R105">
        <v>0.28999999999999998</v>
      </c>
      <c r="S105">
        <v>48.7</v>
      </c>
      <c r="T105">
        <v>1561.04</v>
      </c>
      <c r="U105">
        <v>1561.04</v>
      </c>
      <c r="V105">
        <v>4687.84</v>
      </c>
      <c r="W105">
        <v>6248.88</v>
      </c>
      <c r="AN105" s="1"/>
      <c r="BF105" s="1"/>
      <c r="BG105" s="1"/>
      <c r="BH105" s="1"/>
      <c r="BJ105" s="1"/>
    </row>
    <row r="106" spans="1:62" x14ac:dyDescent="0.25">
      <c r="A106" t="s">
        <v>32</v>
      </c>
      <c r="B106">
        <v>77995.399999999994</v>
      </c>
      <c r="C106" t="s">
        <v>33</v>
      </c>
      <c r="D106">
        <v>183.63</v>
      </c>
      <c r="F106">
        <v>48.6</v>
      </c>
      <c r="G106">
        <v>1803.71</v>
      </c>
      <c r="H106">
        <v>1803.71</v>
      </c>
      <c r="N106" t="s">
        <v>32</v>
      </c>
      <c r="O106">
        <v>77995.399999999994</v>
      </c>
      <c r="P106" t="s">
        <v>34</v>
      </c>
      <c r="Q106">
        <v>183.88</v>
      </c>
      <c r="R106">
        <v>0.26</v>
      </c>
      <c r="S106">
        <v>48.6</v>
      </c>
      <c r="T106">
        <v>1276.56</v>
      </c>
      <c r="U106">
        <v>1276.56</v>
      </c>
      <c r="V106">
        <v>4583.3999999999996</v>
      </c>
      <c r="W106">
        <v>5859.96</v>
      </c>
      <c r="AN106" s="1"/>
      <c r="BF106" s="1"/>
      <c r="BG106" s="1"/>
      <c r="BH106" s="1"/>
      <c r="BJ106" s="1"/>
    </row>
    <row r="107" spans="1:62" x14ac:dyDescent="0.25">
      <c r="A107" t="s">
        <v>32</v>
      </c>
      <c r="B107">
        <v>77348.3</v>
      </c>
      <c r="C107" t="s">
        <v>33</v>
      </c>
      <c r="D107">
        <v>183.49</v>
      </c>
      <c r="F107">
        <v>48.7</v>
      </c>
      <c r="G107">
        <v>1411.3</v>
      </c>
      <c r="H107">
        <v>1411.3</v>
      </c>
      <c r="N107" t="s">
        <v>32</v>
      </c>
      <c r="O107">
        <v>77348.3</v>
      </c>
      <c r="P107" t="s">
        <v>34</v>
      </c>
      <c r="Q107">
        <v>183.71</v>
      </c>
      <c r="R107">
        <v>0.22</v>
      </c>
      <c r="S107">
        <v>48.7</v>
      </c>
      <c r="T107">
        <v>1065.8499999999999</v>
      </c>
      <c r="U107">
        <v>1065.8499999999999</v>
      </c>
      <c r="V107">
        <v>4238.03</v>
      </c>
      <c r="W107">
        <v>5303.88</v>
      </c>
      <c r="AN107" s="1"/>
      <c r="BF107" s="1"/>
      <c r="BG107" s="1"/>
      <c r="BH107" s="1"/>
      <c r="BJ107" s="1"/>
    </row>
    <row r="108" spans="1:62" x14ac:dyDescent="0.25">
      <c r="A108" t="s">
        <v>32</v>
      </c>
      <c r="B108">
        <v>76735.600000000006</v>
      </c>
      <c r="C108" t="s">
        <v>33</v>
      </c>
      <c r="D108">
        <v>183.41</v>
      </c>
      <c r="F108">
        <v>48.7</v>
      </c>
      <c r="G108">
        <v>2315.35</v>
      </c>
      <c r="H108">
        <v>2315.35</v>
      </c>
      <c r="N108" t="s">
        <v>32</v>
      </c>
      <c r="O108">
        <v>76735.600000000006</v>
      </c>
      <c r="P108" t="s">
        <v>34</v>
      </c>
      <c r="Q108">
        <v>183.61</v>
      </c>
      <c r="R108">
        <v>0.2</v>
      </c>
      <c r="S108">
        <v>48.7</v>
      </c>
      <c r="T108">
        <v>1438.11</v>
      </c>
      <c r="U108">
        <v>1438.11</v>
      </c>
      <c r="V108">
        <v>4075.82</v>
      </c>
      <c r="W108">
        <v>5513.93</v>
      </c>
      <c r="AN108" s="1"/>
      <c r="BF108" s="6"/>
      <c r="BG108" s="1"/>
      <c r="BH108" s="6"/>
      <c r="BI108" s="6"/>
      <c r="BJ108" s="1"/>
    </row>
    <row r="109" spans="1:62" x14ac:dyDescent="0.25">
      <c r="A109" t="s">
        <v>32</v>
      </c>
      <c r="B109">
        <v>75954.600000000006</v>
      </c>
      <c r="C109" t="s">
        <v>33</v>
      </c>
      <c r="D109">
        <v>183.34</v>
      </c>
      <c r="F109">
        <v>49.5</v>
      </c>
      <c r="G109">
        <v>2276.0500000000002</v>
      </c>
      <c r="H109">
        <v>2276.0500000000002</v>
      </c>
      <c r="N109" t="s">
        <v>32</v>
      </c>
      <c r="O109">
        <v>75954.600000000006</v>
      </c>
      <c r="P109" t="s">
        <v>34</v>
      </c>
      <c r="Q109">
        <v>183.52</v>
      </c>
      <c r="R109">
        <v>0.18</v>
      </c>
      <c r="S109">
        <v>49.5</v>
      </c>
      <c r="T109">
        <v>1740.36</v>
      </c>
      <c r="U109">
        <v>1740.36</v>
      </c>
      <c r="V109">
        <v>3819</v>
      </c>
      <c r="W109">
        <v>5559.36</v>
      </c>
      <c r="AN109" s="1"/>
      <c r="BF109" s="6"/>
      <c r="BG109" s="1"/>
      <c r="BH109" s="6"/>
      <c r="BI109" s="6"/>
      <c r="BJ109" s="1"/>
    </row>
    <row r="110" spans="1:62" x14ac:dyDescent="0.25">
      <c r="A110" t="s">
        <v>32</v>
      </c>
      <c r="B110">
        <v>75156.600000000006</v>
      </c>
      <c r="C110" t="s">
        <v>33</v>
      </c>
      <c r="D110">
        <v>183.27</v>
      </c>
      <c r="F110">
        <v>49.4</v>
      </c>
      <c r="G110">
        <v>2222.8200000000002</v>
      </c>
      <c r="H110">
        <v>2222.8200000000002</v>
      </c>
      <c r="N110" t="s">
        <v>32</v>
      </c>
      <c r="O110">
        <v>75156.600000000006</v>
      </c>
      <c r="P110" t="s">
        <v>34</v>
      </c>
      <c r="Q110">
        <v>183.44</v>
      </c>
      <c r="R110">
        <v>0.16</v>
      </c>
      <c r="S110">
        <v>49.4</v>
      </c>
      <c r="T110">
        <v>1449.22</v>
      </c>
      <c r="U110">
        <v>1449.22</v>
      </c>
      <c r="V110">
        <v>3913.5</v>
      </c>
      <c r="W110">
        <v>5362.72</v>
      </c>
      <c r="AN110" s="1"/>
      <c r="BF110" s="6"/>
      <c r="BG110" s="1"/>
      <c r="BH110" s="6"/>
      <c r="BI110" s="6"/>
      <c r="BJ110" s="1"/>
    </row>
    <row r="111" spans="1:62" x14ac:dyDescent="0.25">
      <c r="A111" t="s">
        <v>32</v>
      </c>
      <c r="B111">
        <v>74445.2</v>
      </c>
      <c r="C111" t="s">
        <v>33</v>
      </c>
      <c r="D111">
        <v>183.22</v>
      </c>
      <c r="F111">
        <v>49.4</v>
      </c>
      <c r="G111">
        <v>2226.11</v>
      </c>
      <c r="H111">
        <v>2226.11</v>
      </c>
      <c r="N111" t="s">
        <v>32</v>
      </c>
      <c r="O111">
        <v>74445.2</v>
      </c>
      <c r="P111" t="s">
        <v>34</v>
      </c>
      <c r="Q111">
        <v>183.36</v>
      </c>
      <c r="R111">
        <v>0.15</v>
      </c>
      <c r="S111">
        <v>49.4</v>
      </c>
      <c r="T111">
        <v>1551.6</v>
      </c>
      <c r="U111">
        <v>1551.6</v>
      </c>
      <c r="V111">
        <v>4680.7</v>
      </c>
      <c r="W111">
        <v>6232.3</v>
      </c>
      <c r="AN111" s="1"/>
      <c r="BF111" s="6"/>
      <c r="BG111" s="1"/>
      <c r="BH111" s="6"/>
      <c r="BI111" s="6"/>
      <c r="BJ111" s="1"/>
    </row>
    <row r="112" spans="1:62" x14ac:dyDescent="0.25">
      <c r="A112" t="s">
        <v>32</v>
      </c>
      <c r="B112">
        <v>73884.100000000006</v>
      </c>
      <c r="C112" t="s">
        <v>33</v>
      </c>
      <c r="D112">
        <v>183.18</v>
      </c>
      <c r="F112">
        <v>49.5</v>
      </c>
      <c r="G112">
        <v>2124.3200000000002</v>
      </c>
      <c r="H112">
        <v>2124.3200000000002</v>
      </c>
      <c r="N112" t="s">
        <v>32</v>
      </c>
      <c r="O112">
        <v>73884.100000000006</v>
      </c>
      <c r="P112" t="s">
        <v>34</v>
      </c>
      <c r="Q112">
        <v>183.31</v>
      </c>
      <c r="R112">
        <v>0.14000000000000001</v>
      </c>
      <c r="S112">
        <v>49.5</v>
      </c>
      <c r="T112">
        <v>1451.24</v>
      </c>
      <c r="U112">
        <v>1451.24</v>
      </c>
      <c r="V112">
        <v>4965.2</v>
      </c>
      <c r="W112">
        <v>6416.44</v>
      </c>
      <c r="AN112" s="1"/>
      <c r="BF112" s="6"/>
      <c r="BG112" s="1"/>
      <c r="BH112" s="6"/>
      <c r="BI112" s="6"/>
      <c r="BJ112" s="1"/>
    </row>
    <row r="113" spans="1:62" x14ac:dyDescent="0.25">
      <c r="A113" t="s">
        <v>32</v>
      </c>
      <c r="B113">
        <v>73361.399999999994</v>
      </c>
      <c r="C113" t="s">
        <v>33</v>
      </c>
      <c r="D113">
        <v>183.14</v>
      </c>
      <c r="F113">
        <v>49.5</v>
      </c>
      <c r="G113">
        <v>2025.71</v>
      </c>
      <c r="H113">
        <v>2025.71</v>
      </c>
      <c r="N113" t="s">
        <v>32</v>
      </c>
      <c r="O113">
        <v>73361.399999999994</v>
      </c>
      <c r="P113" t="s">
        <v>34</v>
      </c>
      <c r="Q113">
        <v>183.27</v>
      </c>
      <c r="R113">
        <v>0.13</v>
      </c>
      <c r="S113">
        <v>49.5</v>
      </c>
      <c r="T113">
        <v>1493.95</v>
      </c>
      <c r="U113">
        <v>1493.95</v>
      </c>
      <c r="V113">
        <v>4965.3</v>
      </c>
      <c r="W113">
        <v>6459.25</v>
      </c>
      <c r="AN113" s="1"/>
      <c r="BF113" s="6"/>
      <c r="BG113" s="1"/>
      <c r="BH113" s="6"/>
      <c r="BI113" s="6"/>
      <c r="BJ113" s="1"/>
    </row>
    <row r="114" spans="1:62" x14ac:dyDescent="0.25">
      <c r="A114" t="s">
        <v>32</v>
      </c>
      <c r="B114">
        <v>72721.2</v>
      </c>
      <c r="C114" t="s">
        <v>33</v>
      </c>
      <c r="D114">
        <v>183.11</v>
      </c>
      <c r="F114">
        <v>49.5</v>
      </c>
      <c r="G114">
        <v>2266.6999999999998</v>
      </c>
      <c r="H114">
        <v>2266.6999999999998</v>
      </c>
      <c r="N114" t="s">
        <v>32</v>
      </c>
      <c r="O114">
        <v>72721.2</v>
      </c>
      <c r="P114" t="s">
        <v>34</v>
      </c>
      <c r="Q114">
        <v>183.23</v>
      </c>
      <c r="R114">
        <v>0.12</v>
      </c>
      <c r="S114">
        <v>49.5</v>
      </c>
      <c r="T114">
        <v>1682.33</v>
      </c>
      <c r="U114">
        <v>1682.33</v>
      </c>
      <c r="V114">
        <v>4466.3500000000004</v>
      </c>
      <c r="W114">
        <v>6148.68</v>
      </c>
      <c r="AN114" s="1"/>
      <c r="BF114" s="6"/>
      <c r="BG114" s="1"/>
      <c r="BH114" s="6"/>
      <c r="BI114" s="6"/>
      <c r="BJ114" s="1"/>
    </row>
    <row r="115" spans="1:62" x14ac:dyDescent="0.25">
      <c r="A115" t="s">
        <v>32</v>
      </c>
      <c r="B115">
        <v>72059.8</v>
      </c>
      <c r="C115" t="s">
        <v>33</v>
      </c>
      <c r="D115">
        <v>183.09</v>
      </c>
      <c r="F115">
        <v>49.4</v>
      </c>
      <c r="G115">
        <v>2518.92</v>
      </c>
      <c r="H115">
        <v>2518.92</v>
      </c>
      <c r="N115" t="s">
        <v>32</v>
      </c>
      <c r="O115">
        <v>72059.8</v>
      </c>
      <c r="P115" t="s">
        <v>34</v>
      </c>
      <c r="Q115">
        <v>183.2</v>
      </c>
      <c r="R115">
        <v>0.11</v>
      </c>
      <c r="S115">
        <v>49.4</v>
      </c>
      <c r="T115">
        <v>1993.1</v>
      </c>
      <c r="U115">
        <v>1993.1</v>
      </c>
      <c r="V115">
        <v>4009.89</v>
      </c>
      <c r="W115">
        <v>6002.99</v>
      </c>
      <c r="AN115" s="1"/>
      <c r="BF115" s="6"/>
      <c r="BG115" s="1"/>
      <c r="BH115" s="6"/>
      <c r="BI115" s="6"/>
      <c r="BJ115" s="1"/>
    </row>
    <row r="116" spans="1:62" x14ac:dyDescent="0.25">
      <c r="A116" t="s">
        <v>32</v>
      </c>
      <c r="B116">
        <v>71410.8</v>
      </c>
      <c r="C116" t="s">
        <v>33</v>
      </c>
      <c r="D116">
        <v>182.16</v>
      </c>
      <c r="F116">
        <v>45</v>
      </c>
      <c r="G116">
        <v>86</v>
      </c>
      <c r="H116">
        <v>2253.39</v>
      </c>
      <c r="N116" t="s">
        <v>32</v>
      </c>
      <c r="O116">
        <v>71410.8</v>
      </c>
      <c r="P116" t="s">
        <v>34</v>
      </c>
      <c r="Q116">
        <v>182.15</v>
      </c>
      <c r="R116">
        <v>-0.01</v>
      </c>
      <c r="S116">
        <v>45</v>
      </c>
      <c r="T116">
        <v>80</v>
      </c>
      <c r="U116">
        <v>80</v>
      </c>
      <c r="V116">
        <v>4960</v>
      </c>
      <c r="W116">
        <v>5040</v>
      </c>
      <c r="AN116" s="1"/>
      <c r="BF116" s="6"/>
      <c r="BG116" s="1"/>
      <c r="BH116" s="6"/>
      <c r="BI116" s="6"/>
      <c r="BJ116" s="1"/>
    </row>
    <row r="117" spans="1:62" x14ac:dyDescent="0.25">
      <c r="A117" t="s">
        <v>32</v>
      </c>
      <c r="B117">
        <v>71364.800000000003</v>
      </c>
      <c r="C117" t="s">
        <v>33</v>
      </c>
      <c r="D117">
        <v>178.2</v>
      </c>
      <c r="F117">
        <v>45</v>
      </c>
      <c r="G117">
        <v>86</v>
      </c>
      <c r="H117">
        <v>1564.69</v>
      </c>
      <c r="N117" t="s">
        <v>32</v>
      </c>
      <c r="O117">
        <v>71364.800000000003</v>
      </c>
      <c r="P117" t="s">
        <v>34</v>
      </c>
      <c r="Q117">
        <v>179.04</v>
      </c>
      <c r="R117">
        <v>0.84</v>
      </c>
      <c r="S117">
        <v>45</v>
      </c>
      <c r="T117">
        <v>80</v>
      </c>
      <c r="U117">
        <v>80</v>
      </c>
      <c r="V117">
        <v>4960</v>
      </c>
      <c r="W117">
        <v>5040</v>
      </c>
      <c r="AN117" s="1"/>
      <c r="BF117" s="6"/>
      <c r="BG117" s="1"/>
      <c r="BH117" s="6"/>
      <c r="BI117" s="6"/>
      <c r="BJ117" s="1"/>
    </row>
    <row r="118" spans="1:62" x14ac:dyDescent="0.25">
      <c r="A118" t="s">
        <v>32</v>
      </c>
      <c r="B118">
        <v>70654.899999999994</v>
      </c>
      <c r="C118" t="s">
        <v>33</v>
      </c>
      <c r="D118">
        <v>178.29</v>
      </c>
      <c r="F118">
        <v>50.2</v>
      </c>
      <c r="G118">
        <v>2148.2199999999998</v>
      </c>
      <c r="H118">
        <v>2148.2199999999998</v>
      </c>
      <c r="N118" t="s">
        <v>32</v>
      </c>
      <c r="O118">
        <v>70654.899999999994</v>
      </c>
      <c r="P118" t="s">
        <v>34</v>
      </c>
      <c r="Q118">
        <v>178.94</v>
      </c>
      <c r="R118">
        <v>0.65</v>
      </c>
      <c r="S118">
        <v>50.2</v>
      </c>
      <c r="T118">
        <v>1133.04</v>
      </c>
      <c r="U118">
        <v>1133.04</v>
      </c>
      <c r="V118">
        <v>4200</v>
      </c>
      <c r="W118">
        <v>5333.04</v>
      </c>
      <c r="AN118" s="1"/>
      <c r="BF118" s="6"/>
      <c r="BG118" s="1"/>
      <c r="BH118" s="6"/>
      <c r="BI118" s="6"/>
      <c r="BJ118" s="1"/>
    </row>
    <row r="119" spans="1:62" x14ac:dyDescent="0.25">
      <c r="A119" t="s">
        <v>32</v>
      </c>
      <c r="B119">
        <v>70016.600000000006</v>
      </c>
      <c r="C119" t="s">
        <v>33</v>
      </c>
      <c r="D119">
        <v>177.93</v>
      </c>
      <c r="F119">
        <v>50.2</v>
      </c>
      <c r="G119">
        <v>1741.31</v>
      </c>
      <c r="H119">
        <v>1741.31</v>
      </c>
      <c r="N119" t="s">
        <v>32</v>
      </c>
      <c r="O119">
        <v>70016.600000000006</v>
      </c>
      <c r="P119" t="s">
        <v>34</v>
      </c>
      <c r="Q119">
        <v>178.53</v>
      </c>
      <c r="R119">
        <v>0.6</v>
      </c>
      <c r="S119">
        <v>50.2</v>
      </c>
      <c r="T119">
        <v>938.78</v>
      </c>
      <c r="U119">
        <v>938.78</v>
      </c>
      <c r="V119">
        <v>4757.67</v>
      </c>
      <c r="W119">
        <v>5696.45</v>
      </c>
      <c r="AN119" s="1"/>
      <c r="BF119" s="6"/>
      <c r="BG119" s="1"/>
      <c r="BH119" s="6"/>
      <c r="BI119" s="6"/>
      <c r="BJ119" s="1"/>
    </row>
    <row r="120" spans="1:62" x14ac:dyDescent="0.25">
      <c r="A120" t="s">
        <v>32</v>
      </c>
      <c r="B120">
        <v>69509.5</v>
      </c>
      <c r="C120" t="s">
        <v>33</v>
      </c>
      <c r="D120">
        <v>177.36</v>
      </c>
      <c r="F120">
        <v>50.2</v>
      </c>
      <c r="G120">
        <v>1543.71</v>
      </c>
      <c r="H120">
        <v>1543.71</v>
      </c>
      <c r="N120" t="s">
        <v>32</v>
      </c>
      <c r="O120">
        <v>69509.5</v>
      </c>
      <c r="P120" t="s">
        <v>34</v>
      </c>
      <c r="Q120">
        <v>177.93</v>
      </c>
      <c r="R120">
        <v>0.56999999999999995</v>
      </c>
      <c r="S120">
        <v>50.2</v>
      </c>
      <c r="T120">
        <v>816.05</v>
      </c>
      <c r="U120">
        <v>816.05</v>
      </c>
      <c r="V120">
        <v>4842.6899999999996</v>
      </c>
      <c r="W120">
        <v>5658.74</v>
      </c>
      <c r="AN120" s="1"/>
      <c r="BF120" s="6"/>
      <c r="BG120" s="1"/>
      <c r="BH120" s="6"/>
      <c r="BI120" s="6"/>
      <c r="BJ120" s="1"/>
    </row>
    <row r="121" spans="1:62" x14ac:dyDescent="0.25">
      <c r="A121" t="s">
        <v>32</v>
      </c>
      <c r="B121">
        <v>68942.5</v>
      </c>
      <c r="C121" t="s">
        <v>33</v>
      </c>
      <c r="D121">
        <v>176.76</v>
      </c>
      <c r="F121">
        <v>50.1</v>
      </c>
      <c r="G121">
        <v>1910.34</v>
      </c>
      <c r="H121">
        <v>1910.34</v>
      </c>
      <c r="N121" t="s">
        <v>32</v>
      </c>
      <c r="O121">
        <v>68942.5</v>
      </c>
      <c r="P121" t="s">
        <v>34</v>
      </c>
      <c r="Q121">
        <v>177.33</v>
      </c>
      <c r="R121">
        <v>0.56999999999999995</v>
      </c>
      <c r="S121">
        <v>50.1</v>
      </c>
      <c r="T121">
        <v>1285.72</v>
      </c>
      <c r="U121">
        <v>1285.72</v>
      </c>
      <c r="V121">
        <v>4610.3</v>
      </c>
      <c r="W121">
        <v>5896.02</v>
      </c>
      <c r="AN121" s="1"/>
      <c r="BF121" s="6"/>
      <c r="BG121" s="1"/>
      <c r="BH121" s="6"/>
      <c r="BI121" s="6"/>
      <c r="BJ121" s="1"/>
    </row>
    <row r="122" spans="1:62" x14ac:dyDescent="0.25">
      <c r="A122" t="s">
        <v>32</v>
      </c>
      <c r="B122">
        <v>68477.7</v>
      </c>
      <c r="C122" t="s">
        <v>33</v>
      </c>
      <c r="D122">
        <v>176.45</v>
      </c>
      <c r="F122">
        <v>51.2</v>
      </c>
      <c r="G122">
        <v>2451.67</v>
      </c>
      <c r="H122">
        <v>2451.67</v>
      </c>
      <c r="N122" t="s">
        <v>32</v>
      </c>
      <c r="O122">
        <v>68477.7</v>
      </c>
      <c r="P122" t="s">
        <v>34</v>
      </c>
      <c r="Q122">
        <v>177.02</v>
      </c>
      <c r="R122">
        <v>0.56999999999999995</v>
      </c>
      <c r="S122">
        <v>51.2</v>
      </c>
      <c r="T122">
        <v>1718.55</v>
      </c>
      <c r="U122">
        <v>1718.55</v>
      </c>
      <c r="V122">
        <v>4488.3100000000004</v>
      </c>
      <c r="W122">
        <v>6206.86</v>
      </c>
      <c r="AN122" s="1"/>
      <c r="BF122" s="6"/>
      <c r="BG122" s="1"/>
      <c r="BH122" s="6"/>
      <c r="BI122" s="6"/>
      <c r="BJ122" s="1"/>
    </row>
    <row r="123" spans="1:62" x14ac:dyDescent="0.25">
      <c r="A123" t="s">
        <v>32</v>
      </c>
      <c r="B123">
        <v>67968.5</v>
      </c>
      <c r="C123" t="s">
        <v>33</v>
      </c>
      <c r="D123">
        <v>176.15</v>
      </c>
      <c r="F123">
        <v>51.2</v>
      </c>
      <c r="G123">
        <v>2279.56</v>
      </c>
      <c r="H123">
        <v>2279.56</v>
      </c>
      <c r="N123" t="s">
        <v>32</v>
      </c>
      <c r="O123">
        <v>67968.5</v>
      </c>
      <c r="P123" t="s">
        <v>34</v>
      </c>
      <c r="Q123">
        <v>176.73</v>
      </c>
      <c r="R123">
        <v>0.57999999999999996</v>
      </c>
      <c r="S123">
        <v>51.2</v>
      </c>
      <c r="T123">
        <v>1473.15</v>
      </c>
      <c r="U123">
        <v>1473.15</v>
      </c>
      <c r="V123">
        <v>4762.1899999999996</v>
      </c>
      <c r="W123">
        <v>6235.34</v>
      </c>
      <c r="AN123" s="1"/>
      <c r="BF123" s="6"/>
      <c r="BG123" s="1"/>
      <c r="BH123" s="6"/>
      <c r="BI123" s="6"/>
      <c r="BJ123" s="1"/>
    </row>
    <row r="124" spans="1:62" x14ac:dyDescent="0.25">
      <c r="A124" t="s">
        <v>32</v>
      </c>
      <c r="B124">
        <v>67463.100000000006</v>
      </c>
      <c r="C124" t="s">
        <v>33</v>
      </c>
      <c r="D124">
        <v>175.77</v>
      </c>
      <c r="F124">
        <v>51.2</v>
      </c>
      <c r="G124">
        <v>1692.87</v>
      </c>
      <c r="H124">
        <v>1692.87</v>
      </c>
      <c r="N124" t="s">
        <v>32</v>
      </c>
      <c r="O124">
        <v>67463.100000000006</v>
      </c>
      <c r="P124" t="s">
        <v>34</v>
      </c>
      <c r="Q124">
        <v>176.37</v>
      </c>
      <c r="R124">
        <v>0.6</v>
      </c>
      <c r="S124">
        <v>51.2</v>
      </c>
      <c r="T124">
        <v>1095.57</v>
      </c>
      <c r="U124">
        <v>1095.57</v>
      </c>
      <c r="V124">
        <v>4964.3999999999996</v>
      </c>
      <c r="W124">
        <v>6059.97</v>
      </c>
      <c r="AN124" s="1"/>
      <c r="BF124" s="6"/>
      <c r="BG124" s="1"/>
      <c r="BH124" s="6"/>
      <c r="BI124" s="6"/>
      <c r="BJ124" s="1"/>
    </row>
    <row r="125" spans="1:62" x14ac:dyDescent="0.25">
      <c r="A125" t="s">
        <v>32</v>
      </c>
      <c r="B125">
        <v>66820.600000000006</v>
      </c>
      <c r="C125" t="s">
        <v>33</v>
      </c>
      <c r="D125">
        <v>175.36</v>
      </c>
      <c r="F125">
        <v>51.2</v>
      </c>
      <c r="G125">
        <v>2058.87</v>
      </c>
      <c r="H125">
        <v>2058.87</v>
      </c>
      <c r="N125" t="s">
        <v>32</v>
      </c>
      <c r="O125">
        <v>66820.600000000006</v>
      </c>
      <c r="P125" t="s">
        <v>34</v>
      </c>
      <c r="Q125">
        <v>176</v>
      </c>
      <c r="R125">
        <v>0.64</v>
      </c>
      <c r="S125">
        <v>51.2</v>
      </c>
      <c r="T125">
        <v>1511.92</v>
      </c>
      <c r="U125">
        <v>1511.92</v>
      </c>
      <c r="V125">
        <v>4689.8900000000003</v>
      </c>
      <c r="W125">
        <v>6201.81</v>
      </c>
      <c r="AN125" s="1"/>
      <c r="BF125" s="1"/>
      <c r="BG125" s="1"/>
      <c r="BH125" s="1"/>
      <c r="BJ125" s="1"/>
    </row>
    <row r="126" spans="1:62" x14ac:dyDescent="0.25">
      <c r="A126" t="s">
        <v>32</v>
      </c>
      <c r="B126">
        <v>66159.100000000006</v>
      </c>
      <c r="C126" t="s">
        <v>33</v>
      </c>
      <c r="D126">
        <v>174.96</v>
      </c>
      <c r="F126">
        <v>51.1</v>
      </c>
      <c r="G126">
        <v>2014.1</v>
      </c>
      <c r="H126">
        <v>2014.1</v>
      </c>
      <c r="N126" t="s">
        <v>32</v>
      </c>
      <c r="O126">
        <v>66159.100000000006</v>
      </c>
      <c r="P126" t="s">
        <v>34</v>
      </c>
      <c r="Q126">
        <v>175.64</v>
      </c>
      <c r="R126">
        <v>0.69</v>
      </c>
      <c r="S126">
        <v>51.1</v>
      </c>
      <c r="T126">
        <v>1505.22</v>
      </c>
      <c r="U126">
        <v>1505.22</v>
      </c>
      <c r="V126">
        <v>4736.28</v>
      </c>
      <c r="W126">
        <v>6241.5</v>
      </c>
      <c r="AN126" s="1"/>
      <c r="BF126" s="1"/>
      <c r="BG126" s="1"/>
      <c r="BH126" s="1"/>
      <c r="BJ126" s="1"/>
    </row>
    <row r="127" spans="1:62" x14ac:dyDescent="0.25">
      <c r="A127" t="s">
        <v>32</v>
      </c>
      <c r="B127">
        <v>65378.6</v>
      </c>
      <c r="C127" t="s">
        <v>33</v>
      </c>
      <c r="D127">
        <v>174.41</v>
      </c>
      <c r="F127">
        <v>51.9</v>
      </c>
      <c r="G127">
        <v>2090.81</v>
      </c>
      <c r="H127">
        <v>2090.81</v>
      </c>
      <c r="N127" t="s">
        <v>32</v>
      </c>
      <c r="O127">
        <v>65378.6</v>
      </c>
      <c r="P127" t="s">
        <v>34</v>
      </c>
      <c r="Q127">
        <v>175.21</v>
      </c>
      <c r="R127">
        <v>0.8</v>
      </c>
      <c r="S127">
        <v>51.9</v>
      </c>
      <c r="T127">
        <v>1602.2</v>
      </c>
      <c r="U127">
        <v>1602.2</v>
      </c>
      <c r="V127">
        <v>4877.95</v>
      </c>
      <c r="W127">
        <v>6480.15</v>
      </c>
      <c r="AN127" s="1"/>
      <c r="BF127" s="1"/>
      <c r="BG127" s="1"/>
      <c r="BH127" s="1"/>
      <c r="BJ127" s="1"/>
    </row>
    <row r="128" spans="1:62" x14ac:dyDescent="0.25">
      <c r="A128" t="s">
        <v>32</v>
      </c>
      <c r="B128">
        <v>64601.4</v>
      </c>
      <c r="C128" t="s">
        <v>33</v>
      </c>
      <c r="D128">
        <v>174.07</v>
      </c>
      <c r="F128">
        <v>52</v>
      </c>
      <c r="G128">
        <v>2640.8</v>
      </c>
      <c r="H128">
        <v>2640.8</v>
      </c>
      <c r="N128" t="s">
        <v>32</v>
      </c>
      <c r="O128">
        <v>64601.4</v>
      </c>
      <c r="P128" t="s">
        <v>34</v>
      </c>
      <c r="Q128">
        <v>174.97</v>
      </c>
      <c r="R128">
        <v>0.9</v>
      </c>
      <c r="S128">
        <v>52</v>
      </c>
      <c r="T128">
        <v>2017.06</v>
      </c>
      <c r="U128">
        <v>2017.06</v>
      </c>
      <c r="V128">
        <v>4901.3900000000003</v>
      </c>
      <c r="W128">
        <v>6918.45</v>
      </c>
      <c r="AN128" s="1"/>
      <c r="BF128" s="1"/>
      <c r="BG128" s="1"/>
      <c r="BH128" s="1"/>
      <c r="BJ128" s="1"/>
    </row>
    <row r="129" spans="1:62" x14ac:dyDescent="0.25">
      <c r="A129" t="s">
        <v>32</v>
      </c>
      <c r="B129">
        <v>64071.4</v>
      </c>
      <c r="C129" t="s">
        <v>33</v>
      </c>
      <c r="D129">
        <v>173.89</v>
      </c>
      <c r="F129">
        <v>51.9</v>
      </c>
      <c r="G129">
        <v>2127.19</v>
      </c>
      <c r="H129">
        <v>2127.19</v>
      </c>
      <c r="N129" t="s">
        <v>32</v>
      </c>
      <c r="O129">
        <v>64071.4</v>
      </c>
      <c r="P129" t="s">
        <v>34</v>
      </c>
      <c r="Q129">
        <v>174.84</v>
      </c>
      <c r="R129">
        <v>0.95</v>
      </c>
      <c r="S129">
        <v>51.9</v>
      </c>
      <c r="T129">
        <v>1600</v>
      </c>
      <c r="U129">
        <v>1600</v>
      </c>
      <c r="V129">
        <v>4900</v>
      </c>
      <c r="W129">
        <v>6500</v>
      </c>
      <c r="AN129" s="1"/>
      <c r="BF129" s="1"/>
      <c r="BG129" s="1"/>
      <c r="BH129" s="1"/>
      <c r="BJ129" s="1"/>
    </row>
    <row r="130" spans="1:62" x14ac:dyDescent="0.25">
      <c r="A130" t="s">
        <v>32</v>
      </c>
      <c r="B130">
        <v>63185.5</v>
      </c>
      <c r="C130" t="s">
        <v>33</v>
      </c>
      <c r="D130">
        <v>173.39</v>
      </c>
      <c r="F130">
        <v>52</v>
      </c>
      <c r="G130">
        <v>1723.96</v>
      </c>
      <c r="H130">
        <v>1723.96</v>
      </c>
      <c r="N130" t="s">
        <v>32</v>
      </c>
      <c r="O130">
        <v>63185.5</v>
      </c>
      <c r="P130" t="s">
        <v>34</v>
      </c>
      <c r="Q130">
        <v>174.32</v>
      </c>
      <c r="R130">
        <v>0.93</v>
      </c>
      <c r="S130">
        <v>52</v>
      </c>
      <c r="T130">
        <v>620</v>
      </c>
      <c r="U130">
        <v>620</v>
      </c>
      <c r="V130">
        <v>4950</v>
      </c>
      <c r="W130">
        <v>5570</v>
      </c>
      <c r="AN130" s="1"/>
      <c r="BF130" s="1"/>
      <c r="BG130" s="1"/>
      <c r="BH130" s="1"/>
      <c r="BJ130" s="1"/>
    </row>
    <row r="131" spans="1:62" x14ac:dyDescent="0.25">
      <c r="A131" t="s">
        <v>32</v>
      </c>
      <c r="B131">
        <v>63135.5</v>
      </c>
      <c r="C131" t="s">
        <v>33</v>
      </c>
      <c r="D131">
        <v>173.16</v>
      </c>
      <c r="F131">
        <v>52</v>
      </c>
      <c r="G131">
        <v>1726.42</v>
      </c>
      <c r="H131">
        <v>1726.42</v>
      </c>
      <c r="N131" t="s">
        <v>32</v>
      </c>
      <c r="O131">
        <v>63135.5</v>
      </c>
      <c r="P131" t="s">
        <v>34</v>
      </c>
      <c r="Q131">
        <v>174.1</v>
      </c>
      <c r="R131">
        <v>0.94</v>
      </c>
      <c r="S131">
        <v>52</v>
      </c>
      <c r="T131">
        <v>620</v>
      </c>
      <c r="U131">
        <v>620</v>
      </c>
      <c r="V131">
        <v>4950</v>
      </c>
      <c r="W131">
        <v>5570</v>
      </c>
      <c r="AN131" s="1"/>
      <c r="BF131" s="1"/>
      <c r="BG131" s="1"/>
      <c r="BH131" s="1"/>
      <c r="BJ131" s="1"/>
    </row>
    <row r="132" spans="1:62" x14ac:dyDescent="0.25">
      <c r="A132" t="s">
        <v>32</v>
      </c>
      <c r="B132">
        <v>63058.5</v>
      </c>
      <c r="C132" t="s">
        <v>33</v>
      </c>
      <c r="D132">
        <v>172.98</v>
      </c>
      <c r="F132">
        <v>52</v>
      </c>
      <c r="G132">
        <v>1769.89</v>
      </c>
      <c r="H132">
        <v>1769.89</v>
      </c>
      <c r="N132" t="s">
        <v>32</v>
      </c>
      <c r="O132">
        <v>63058.5</v>
      </c>
      <c r="P132" t="s">
        <v>34</v>
      </c>
      <c r="Q132">
        <v>173.98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  <c r="AN132" s="1"/>
      <c r="BF132" s="1"/>
      <c r="BG132" s="1"/>
      <c r="BH132" s="1"/>
      <c r="BJ132" s="1"/>
    </row>
    <row r="133" spans="1:62" x14ac:dyDescent="0.25">
      <c r="AN133" s="1"/>
      <c r="BF133" s="1"/>
      <c r="BG133" s="1"/>
      <c r="BH133" s="1"/>
      <c r="BJ133" s="1"/>
    </row>
    <row r="134" spans="1:62" x14ac:dyDescent="0.25">
      <c r="AN134" s="1"/>
      <c r="BF134" s="1"/>
      <c r="BG134" s="1"/>
      <c r="BH134" s="1"/>
      <c r="BJ134" s="1"/>
    </row>
    <row r="135" spans="1:62" x14ac:dyDescent="0.25">
      <c r="AN135" s="1"/>
      <c r="BF135" s="1"/>
      <c r="BG135" s="1"/>
      <c r="BH135" s="1"/>
      <c r="BJ135" s="1"/>
    </row>
    <row r="136" spans="1:62" x14ac:dyDescent="0.25">
      <c r="AN136" s="1"/>
      <c r="BF136" s="1"/>
      <c r="BG136" s="1"/>
      <c r="BH136" s="1"/>
      <c r="BJ136" s="1"/>
    </row>
    <row r="137" spans="1:62" x14ac:dyDescent="0.25">
      <c r="AN137" s="1"/>
      <c r="BF137" s="1"/>
      <c r="BG137" s="1"/>
      <c r="BH137" s="1"/>
      <c r="BJ137" s="1"/>
    </row>
    <row r="138" spans="1:62" x14ac:dyDescent="0.25">
      <c r="AN138" s="1"/>
      <c r="BF138" s="1"/>
      <c r="BG138" s="1"/>
      <c r="BH138" s="1"/>
      <c r="BJ138" s="1"/>
    </row>
    <row r="139" spans="1:62" x14ac:dyDescent="0.25">
      <c r="AN139" s="1"/>
      <c r="BF139" s="1"/>
      <c r="BG139" s="1"/>
      <c r="BH139" s="1"/>
      <c r="BJ139" s="1"/>
    </row>
    <row r="140" spans="1:62" x14ac:dyDescent="0.25">
      <c r="AN140" s="1"/>
      <c r="BF140" s="1"/>
      <c r="BG140" s="1"/>
      <c r="BH140" s="1"/>
      <c r="BJ140" s="1"/>
    </row>
    <row r="141" spans="1:62" x14ac:dyDescent="0.25">
      <c r="AN141" s="1"/>
      <c r="BF141" s="1"/>
      <c r="BG141" s="1"/>
      <c r="BH141" s="1"/>
      <c r="BJ141" s="1"/>
    </row>
    <row r="142" spans="1:62" x14ac:dyDescent="0.25">
      <c r="AN142" s="1"/>
      <c r="BF142" s="1"/>
      <c r="BG142" s="1"/>
      <c r="BH142" s="1"/>
      <c r="BJ142" s="1"/>
    </row>
    <row r="143" spans="1:62" x14ac:dyDescent="0.25">
      <c r="AN143" s="1"/>
      <c r="BF143" s="1"/>
      <c r="BG143" s="1"/>
      <c r="BH143" s="1"/>
      <c r="BJ143" s="1"/>
    </row>
    <row r="144" spans="1:62" x14ac:dyDescent="0.25">
      <c r="AN144" s="1"/>
      <c r="BF144" s="1"/>
      <c r="BG144" s="1"/>
      <c r="BH144" s="1"/>
      <c r="BJ144" s="1"/>
    </row>
    <row r="145" spans="40:62" x14ac:dyDescent="0.25">
      <c r="AN145" s="1"/>
      <c r="BF145" s="1"/>
      <c r="BG145" s="1"/>
      <c r="BH145" s="1"/>
      <c r="BJ145" s="1"/>
    </row>
    <row r="146" spans="40:62" x14ac:dyDescent="0.25">
      <c r="AN146" s="1"/>
      <c r="BF146" s="1"/>
      <c r="BG146" s="1"/>
      <c r="BH146" s="1"/>
      <c r="BJ146" s="1"/>
    </row>
    <row r="147" spans="40:62" x14ac:dyDescent="0.25">
      <c r="AN147" s="1"/>
      <c r="BF147" s="1"/>
      <c r="BG147" s="1"/>
      <c r="BH147" s="1"/>
      <c r="BJ147" s="1"/>
    </row>
    <row r="148" spans="40:62" x14ac:dyDescent="0.25">
      <c r="AN148" s="1"/>
      <c r="BF148" s="1"/>
      <c r="BG148" s="1"/>
      <c r="BH148" s="1"/>
      <c r="BJ148" s="1"/>
    </row>
    <row r="149" spans="40:62" x14ac:dyDescent="0.25">
      <c r="AN149" s="1"/>
      <c r="BF149" s="1"/>
      <c r="BG149" s="1"/>
      <c r="BH149" s="1"/>
      <c r="BJ149" s="1"/>
    </row>
    <row r="150" spans="40:62" x14ac:dyDescent="0.25">
      <c r="AN150" s="1"/>
      <c r="BF150" s="1"/>
      <c r="BG150" s="1"/>
      <c r="BH150" s="1"/>
      <c r="BJ150" s="1"/>
    </row>
    <row r="151" spans="40:62" x14ac:dyDescent="0.25">
      <c r="AN151" s="1"/>
      <c r="BF151" s="1"/>
      <c r="BG151" s="1"/>
      <c r="BH151" s="1"/>
      <c r="BJ151" s="1"/>
    </row>
    <row r="152" spans="40:62" x14ac:dyDescent="0.25">
      <c r="AN152" s="1"/>
      <c r="BF152" s="1"/>
      <c r="BG152" s="1"/>
      <c r="BH152" s="1"/>
      <c r="BJ152" s="1"/>
    </row>
    <row r="153" spans="40:62" x14ac:dyDescent="0.25">
      <c r="AN153" s="1"/>
      <c r="BF153" s="1"/>
      <c r="BG153" s="1"/>
      <c r="BH153" s="1"/>
      <c r="BJ153" s="1"/>
    </row>
    <row r="154" spans="40:62" x14ac:dyDescent="0.25">
      <c r="AN154" s="1"/>
      <c r="BF154" s="1"/>
      <c r="BG154" s="1"/>
      <c r="BH154" s="1"/>
      <c r="BJ154" s="1"/>
    </row>
    <row r="155" spans="40:62" x14ac:dyDescent="0.25">
      <c r="AN155" s="1"/>
      <c r="BF155" s="1"/>
      <c r="BG155" s="1"/>
      <c r="BH155" s="1"/>
      <c r="BJ155" s="1"/>
    </row>
    <row r="156" spans="40:62" x14ac:dyDescent="0.25">
      <c r="AN156" s="1"/>
      <c r="BF156" s="1"/>
      <c r="BG156" s="1"/>
      <c r="BH156" s="1"/>
      <c r="BJ156" s="1"/>
    </row>
    <row r="157" spans="40:62" x14ac:dyDescent="0.25">
      <c r="AN157" s="1"/>
      <c r="BF157" s="1"/>
      <c r="BG157" s="1"/>
      <c r="BH157" s="1"/>
      <c r="BJ157" s="1"/>
    </row>
    <row r="158" spans="40:62" x14ac:dyDescent="0.25">
      <c r="AN158" s="1"/>
      <c r="BF158" s="1"/>
      <c r="BG158" s="1"/>
      <c r="BH158" s="1"/>
      <c r="BJ158" s="1"/>
    </row>
    <row r="159" spans="40:62" x14ac:dyDescent="0.25">
      <c r="AN159" s="1"/>
      <c r="BF159" s="1"/>
      <c r="BG159" s="1"/>
      <c r="BH159" s="1"/>
      <c r="BJ159" s="1"/>
    </row>
    <row r="160" spans="40:62" x14ac:dyDescent="0.25">
      <c r="AN160" s="1"/>
      <c r="BF160" s="1"/>
      <c r="BG160" s="1"/>
      <c r="BH160" s="1"/>
      <c r="BJ160" s="1"/>
    </row>
    <row r="161" spans="40:62" x14ac:dyDescent="0.25">
      <c r="AN161" s="1"/>
      <c r="BF161" s="1"/>
      <c r="BG161" s="1"/>
      <c r="BH161" s="1"/>
      <c r="BJ161" s="1"/>
    </row>
    <row r="162" spans="40:62" x14ac:dyDescent="0.25">
      <c r="AN162" s="1"/>
      <c r="BF162" s="1"/>
      <c r="BG162" s="1"/>
      <c r="BH162" s="1"/>
      <c r="BJ162" s="1"/>
    </row>
    <row r="163" spans="40:62" x14ac:dyDescent="0.25">
      <c r="AN163" s="1"/>
      <c r="BF163" s="1"/>
      <c r="BG163" s="1"/>
      <c r="BH163" s="1"/>
      <c r="BJ163" s="1"/>
    </row>
    <row r="164" spans="40:62" x14ac:dyDescent="0.25">
      <c r="AN164" s="1"/>
      <c r="BF164" s="1"/>
      <c r="BG164" s="1"/>
      <c r="BH164" s="1"/>
      <c r="BJ164" s="1"/>
    </row>
    <row r="165" spans="40:62" x14ac:dyDescent="0.25">
      <c r="AN165" s="1"/>
      <c r="BF165" s="1"/>
      <c r="BG165" s="1"/>
      <c r="BH165" s="1"/>
      <c r="BJ165" s="1"/>
    </row>
    <row r="166" spans="40:62" x14ac:dyDescent="0.25">
      <c r="AN166" s="1"/>
      <c r="BF166" s="1"/>
      <c r="BG166" s="1"/>
      <c r="BH166" s="1"/>
      <c r="BJ166" s="1"/>
    </row>
    <row r="167" spans="40:62" x14ac:dyDescent="0.25">
      <c r="AN167" s="1"/>
      <c r="BF167" s="1"/>
      <c r="BG167" s="1"/>
      <c r="BH167" s="1"/>
      <c r="BJ167" s="1"/>
    </row>
    <row r="168" spans="40:62" x14ac:dyDescent="0.25">
      <c r="AN168" s="1"/>
      <c r="BF168" s="1"/>
      <c r="BG168" s="1"/>
      <c r="BH168" s="1"/>
      <c r="BJ168" s="1"/>
    </row>
    <row r="169" spans="40:62" x14ac:dyDescent="0.25">
      <c r="AN169" s="1"/>
      <c r="BF169" s="1"/>
      <c r="BG169" s="1"/>
      <c r="BH169" s="1"/>
      <c r="BJ169" s="1"/>
    </row>
    <row r="170" spans="40:62" x14ac:dyDescent="0.25">
      <c r="AN170" s="1"/>
      <c r="BF170" s="1"/>
      <c r="BG170" s="1"/>
      <c r="BH170" s="1"/>
      <c r="BJ170" s="1"/>
    </row>
    <row r="171" spans="40:62" x14ac:dyDescent="0.25">
      <c r="AN171" s="1"/>
      <c r="BF171" s="1"/>
      <c r="BG171" s="1"/>
      <c r="BH171" s="1"/>
      <c r="BJ171" s="1"/>
    </row>
    <row r="172" spans="40:62" x14ac:dyDescent="0.25">
      <c r="AN172" s="1"/>
      <c r="BF172" s="1"/>
      <c r="BG172" s="1"/>
      <c r="BH172" s="1"/>
      <c r="BJ172" s="1"/>
    </row>
    <row r="173" spans="40:62" x14ac:dyDescent="0.25">
      <c r="AN173" s="1"/>
      <c r="BF173" s="1"/>
      <c r="BG173" s="1"/>
      <c r="BH173" s="1"/>
      <c r="BJ173" s="1"/>
    </row>
    <row r="174" spans="40:62" x14ac:dyDescent="0.25">
      <c r="AN174" s="1"/>
      <c r="BF174" s="1"/>
      <c r="BG174" s="1"/>
      <c r="BH174" s="1"/>
      <c r="BJ174" s="1"/>
    </row>
    <row r="175" spans="40:62" x14ac:dyDescent="0.25">
      <c r="AN175" s="1"/>
      <c r="BF175" s="1"/>
      <c r="BG175" s="1"/>
      <c r="BH175" s="1"/>
      <c r="BJ175" s="1"/>
    </row>
    <row r="176" spans="40:62" x14ac:dyDescent="0.25">
      <c r="AN176" s="1"/>
      <c r="BF176" s="1"/>
      <c r="BG176" s="1"/>
      <c r="BH176" s="1"/>
      <c r="BJ176" s="1"/>
    </row>
    <row r="177" spans="18:62" x14ac:dyDescent="0.25">
      <c r="AN177" s="1"/>
      <c r="BF177" s="1"/>
      <c r="BG177" s="1"/>
      <c r="BH177" s="1"/>
      <c r="BJ177" s="1"/>
    </row>
    <row r="178" spans="18:62" x14ac:dyDescent="0.25">
      <c r="AN178" s="1"/>
      <c r="BF178" s="1"/>
      <c r="BG178" s="1"/>
      <c r="BH178" s="1"/>
      <c r="BJ178" s="1"/>
    </row>
    <row r="179" spans="18:62" x14ac:dyDescent="0.25">
      <c r="AN179" s="1"/>
      <c r="BF179" s="1"/>
      <c r="BG179" s="1"/>
      <c r="BH179" s="1"/>
      <c r="BJ179" s="1"/>
    </row>
    <row r="180" spans="18:62" x14ac:dyDescent="0.25">
      <c r="AN180" s="1"/>
      <c r="BF180" s="1"/>
      <c r="BG180" s="1"/>
      <c r="BH180" s="1"/>
      <c r="BJ180" s="1"/>
    </row>
    <row r="181" spans="18:62" x14ac:dyDescent="0.25">
      <c r="AN181" s="1"/>
      <c r="BF181" s="1"/>
      <c r="BG181" s="1"/>
      <c r="BH181" s="1"/>
      <c r="BJ181" s="1"/>
    </row>
    <row r="182" spans="18:62" x14ac:dyDescent="0.25">
      <c r="AN182" s="1"/>
      <c r="BF182" s="1"/>
      <c r="BG182" s="1"/>
      <c r="BH182" s="1"/>
      <c r="BJ182" s="1"/>
    </row>
    <row r="183" spans="18:62" x14ac:dyDescent="0.25">
      <c r="AN183" s="1"/>
      <c r="BF183" s="1"/>
      <c r="BG183" s="1"/>
      <c r="BH183" s="1"/>
      <c r="BJ183" s="1"/>
    </row>
    <row r="184" spans="18:62" x14ac:dyDescent="0.25">
      <c r="AN184" s="1"/>
      <c r="BF184" s="1"/>
      <c r="BG184" s="1"/>
      <c r="BH184" s="1"/>
      <c r="BJ184" s="1"/>
    </row>
    <row r="185" spans="18:62" x14ac:dyDescent="0.25">
      <c r="AN185" s="1"/>
      <c r="BF185" s="1"/>
      <c r="BG185" s="1"/>
      <c r="BH185" s="1"/>
      <c r="BJ185" s="1"/>
    </row>
    <row r="186" spans="18:62" x14ac:dyDescent="0.25">
      <c r="AN186" s="1"/>
      <c r="BF186" s="1"/>
      <c r="BG186" s="1"/>
      <c r="BH186" s="1"/>
      <c r="BJ186" s="1"/>
    </row>
    <row r="187" spans="18:62" x14ac:dyDescent="0.25">
      <c r="AN187" s="1"/>
      <c r="BF187" s="1"/>
      <c r="BG187" s="1"/>
      <c r="BH187" s="1"/>
      <c r="BJ187" s="1"/>
    </row>
    <row r="188" spans="18:62" x14ac:dyDescent="0.25">
      <c r="AN188" s="1"/>
      <c r="BF188" s="1"/>
      <c r="BG188" s="1"/>
      <c r="BH188" s="1"/>
      <c r="BJ188" s="1"/>
    </row>
    <row r="189" spans="18:62" x14ac:dyDescent="0.25">
      <c r="AN189" s="1"/>
      <c r="BF189" s="1"/>
      <c r="BG189" s="1"/>
      <c r="BH189" s="1"/>
      <c r="BJ189" s="1"/>
    </row>
    <row r="190" spans="18:62" x14ac:dyDescent="0.25">
      <c r="R190" s="6"/>
      <c r="AN190" s="1"/>
      <c r="BF190" s="1"/>
      <c r="BG190" s="1"/>
      <c r="BH190" s="1"/>
      <c r="BJ190" s="1"/>
    </row>
    <row r="191" spans="18:62" x14ac:dyDescent="0.25">
      <c r="R191" s="6"/>
      <c r="AN191" s="1"/>
      <c r="BF191" s="1"/>
      <c r="BG191" s="1"/>
      <c r="BH191" s="1"/>
      <c r="BJ191" s="1"/>
    </row>
    <row r="192" spans="18:62" x14ac:dyDescent="0.25">
      <c r="R192" s="6"/>
      <c r="AN192" s="1"/>
      <c r="BF192" s="1"/>
      <c r="BG192" s="1"/>
      <c r="BH192" s="1"/>
      <c r="BJ192" s="1"/>
    </row>
    <row r="193" spans="18:62" x14ac:dyDescent="0.25">
      <c r="R193" s="6"/>
      <c r="AN193" s="1"/>
      <c r="BF193" s="1"/>
      <c r="BG193" s="1"/>
      <c r="BH193" s="1"/>
      <c r="BJ193" s="1"/>
    </row>
    <row r="194" spans="18:62" x14ac:dyDescent="0.25">
      <c r="R194" s="6"/>
      <c r="AN194" s="1"/>
      <c r="BF194" s="1"/>
      <c r="BG194" s="1"/>
      <c r="BH194" s="1"/>
      <c r="BJ194" s="1"/>
    </row>
    <row r="195" spans="18:62" x14ac:dyDescent="0.25">
      <c r="R195" s="6"/>
      <c r="AN195" s="1"/>
      <c r="BF195" s="1"/>
      <c r="BG195" s="1"/>
      <c r="BH195" s="1"/>
      <c r="BJ195" s="1"/>
    </row>
    <row r="196" spans="18:62" x14ac:dyDescent="0.25">
      <c r="R196" s="6"/>
      <c r="AN196" s="1"/>
      <c r="BF196" s="1"/>
      <c r="BG196" s="1"/>
      <c r="BH196" s="1"/>
      <c r="BJ196" s="1"/>
    </row>
    <row r="197" spans="18:62" x14ac:dyDescent="0.25">
      <c r="R197" s="6"/>
      <c r="AN197" s="1"/>
      <c r="BF197" s="1"/>
      <c r="BG197" s="1"/>
      <c r="BH197" s="1"/>
      <c r="BJ197" s="1"/>
    </row>
    <row r="198" spans="18:62" x14ac:dyDescent="0.25">
      <c r="R198" s="6"/>
      <c r="AN198" s="1"/>
      <c r="BF198" s="1"/>
      <c r="BG198" s="1"/>
      <c r="BH198" s="1"/>
      <c r="BJ198" s="1"/>
    </row>
    <row r="199" spans="18:62" x14ac:dyDescent="0.25">
      <c r="R199" s="6"/>
      <c r="AN199" s="1"/>
      <c r="BF199" s="1"/>
      <c r="BG199" s="1"/>
      <c r="BH199" s="1"/>
      <c r="BJ199" s="1"/>
    </row>
    <row r="200" spans="18:62" x14ac:dyDescent="0.25">
      <c r="R200" s="6"/>
      <c r="AN200" s="1"/>
      <c r="BF200" s="1"/>
      <c r="BG200" s="1"/>
      <c r="BH200" s="1"/>
      <c r="BJ200" s="1"/>
    </row>
    <row r="201" spans="18:62" ht="15.75" customHeight="1" x14ac:dyDescent="0.25">
      <c r="R201" s="6"/>
      <c r="AN201" s="1"/>
      <c r="BF201" s="1"/>
      <c r="BG201" s="1"/>
      <c r="BH201" s="1"/>
      <c r="BJ201" s="1"/>
    </row>
    <row r="202" spans="18:62" x14ac:dyDescent="0.25">
      <c r="R202" s="6"/>
      <c r="AN202" s="1"/>
      <c r="BF202" s="1"/>
      <c r="BG202" s="1"/>
      <c r="BH202" s="1"/>
      <c r="BJ202" s="1"/>
    </row>
    <row r="203" spans="18:62" x14ac:dyDescent="0.25">
      <c r="AN203" s="1"/>
      <c r="BF203" s="1"/>
      <c r="BG203" s="1"/>
      <c r="BH203" s="1"/>
      <c r="BJ203" s="1"/>
    </row>
    <row r="204" spans="18:62" x14ac:dyDescent="0.25">
      <c r="AN204" s="1"/>
      <c r="BF204" s="1"/>
      <c r="BG204" s="1"/>
      <c r="BH204" s="1"/>
      <c r="BJ204" s="1"/>
    </row>
    <row r="205" spans="18:62" x14ac:dyDescent="0.25">
      <c r="AN205" s="1"/>
      <c r="BF205" s="1"/>
      <c r="BG205" s="1"/>
      <c r="BH205" s="1"/>
      <c r="BJ205" s="1"/>
    </row>
    <row r="206" spans="18:62" x14ac:dyDescent="0.25">
      <c r="AN206" s="1"/>
      <c r="BF206" s="1"/>
      <c r="BG206" s="1"/>
      <c r="BH206" s="1"/>
      <c r="BJ206" s="1"/>
    </row>
    <row r="207" spans="18:62" x14ac:dyDescent="0.25">
      <c r="AN207" s="1"/>
      <c r="BF207" s="1"/>
      <c r="BG207" s="1"/>
      <c r="BH207" s="1"/>
      <c r="BJ207" s="1"/>
    </row>
    <row r="208" spans="18:62" x14ac:dyDescent="0.25">
      <c r="AN208" s="1"/>
      <c r="BF208" s="1"/>
      <c r="BG208" s="1"/>
      <c r="BH208" s="1"/>
      <c r="BJ208" s="1"/>
    </row>
    <row r="209" spans="40:62" x14ac:dyDescent="0.25">
      <c r="AN209" s="1"/>
      <c r="BF209" s="1"/>
      <c r="BG209" s="1"/>
      <c r="BH209" s="1"/>
      <c r="BJ209" s="1"/>
    </row>
    <row r="210" spans="40:62" x14ac:dyDescent="0.25">
      <c r="AN210" s="1"/>
      <c r="BF210" s="1"/>
      <c r="BG210" s="1"/>
      <c r="BH210" s="1"/>
      <c r="BJ210" s="1"/>
    </row>
    <row r="211" spans="40:62" x14ac:dyDescent="0.25">
      <c r="AN211" s="1"/>
      <c r="BF211" s="1"/>
      <c r="BG211" s="1"/>
      <c r="BH211" s="1"/>
      <c r="BJ211" s="1"/>
    </row>
    <row r="212" spans="40:62" x14ac:dyDescent="0.25">
      <c r="AN212" s="1"/>
      <c r="BF212" s="1"/>
      <c r="BG212" s="1"/>
      <c r="BH212" s="1"/>
      <c r="BJ212" s="1"/>
    </row>
    <row r="213" spans="40:62" x14ac:dyDescent="0.25">
      <c r="AN213" s="1"/>
      <c r="BF213" s="1"/>
      <c r="BG213" s="1"/>
      <c r="BH213" s="1"/>
      <c r="BJ213" s="1"/>
    </row>
    <row r="214" spans="40:62" x14ac:dyDescent="0.25">
      <c r="AN214" s="1"/>
      <c r="BF214" s="1"/>
      <c r="BG214" s="1"/>
      <c r="BH214" s="1"/>
      <c r="BJ214" s="1"/>
    </row>
    <row r="215" spans="40:62" x14ac:dyDescent="0.25">
      <c r="AN215" s="1"/>
      <c r="BF215" s="1"/>
      <c r="BG215" s="1"/>
      <c r="BH215" s="1"/>
      <c r="BJ215" s="1"/>
    </row>
    <row r="216" spans="40:62" x14ac:dyDescent="0.25">
      <c r="AN216" s="1"/>
      <c r="BF216" s="1"/>
      <c r="BG216" s="1"/>
      <c r="BH216" s="1"/>
      <c r="BJ216" s="1"/>
    </row>
    <row r="217" spans="40:62" x14ac:dyDescent="0.25">
      <c r="AN217" s="1"/>
      <c r="BF217" s="1"/>
      <c r="BG217" s="1"/>
      <c r="BH217" s="1"/>
      <c r="BJ217" s="1"/>
    </row>
    <row r="218" spans="40:62" x14ac:dyDescent="0.25">
      <c r="AN218" s="1"/>
      <c r="BF218" s="1"/>
      <c r="BG218" s="1"/>
      <c r="BH218" s="1"/>
      <c r="BJ218" s="1"/>
    </row>
    <row r="219" spans="40:62" x14ac:dyDescent="0.25">
      <c r="AN219" s="1"/>
      <c r="BF219" s="1"/>
      <c r="BG219" s="1"/>
      <c r="BH219" s="1"/>
      <c r="BJ219" s="1"/>
    </row>
    <row r="220" spans="40:62" x14ac:dyDescent="0.25">
      <c r="AN220" s="1"/>
      <c r="BF220" s="1"/>
      <c r="BG220" s="1"/>
      <c r="BH220" s="1"/>
      <c r="BJ220" s="1"/>
    </row>
    <row r="221" spans="40:62" x14ac:dyDescent="0.25">
      <c r="AN221" s="1"/>
      <c r="BF221" s="1"/>
      <c r="BG221" s="1"/>
      <c r="BH221" s="1"/>
      <c r="BJ221" s="1"/>
    </row>
    <row r="222" spans="40:62" x14ac:dyDescent="0.25">
      <c r="AN222" s="1"/>
      <c r="BF222" s="1"/>
      <c r="BG222" s="1"/>
      <c r="BH222" s="1"/>
      <c r="BJ222" s="1"/>
    </row>
    <row r="223" spans="40:62" x14ac:dyDescent="0.25">
      <c r="AN223" s="1"/>
      <c r="BF223" s="1"/>
      <c r="BG223" s="1"/>
      <c r="BH223" s="1"/>
      <c r="BJ223" s="1"/>
    </row>
    <row r="224" spans="40:62" x14ac:dyDescent="0.25">
      <c r="AN224" s="1"/>
      <c r="BF224" s="1"/>
      <c r="BG224" s="1"/>
      <c r="BH224" s="1"/>
      <c r="BJ224" s="1"/>
    </row>
    <row r="225" spans="40:62" x14ac:dyDescent="0.25">
      <c r="AN225" s="1"/>
      <c r="BF225" s="1"/>
      <c r="BG225" s="1"/>
      <c r="BH225" s="1"/>
      <c r="BJ225" s="1"/>
    </row>
    <row r="226" spans="40:62" x14ac:dyDescent="0.25">
      <c r="AN226" s="1"/>
      <c r="BF226" s="1"/>
      <c r="BG226" s="1"/>
      <c r="BH226" s="1"/>
      <c r="BJ226" s="1"/>
    </row>
    <row r="227" spans="40:62" x14ac:dyDescent="0.25">
      <c r="AN227" s="1"/>
      <c r="BF227" s="1"/>
      <c r="BG227" s="1"/>
      <c r="BH227" s="1"/>
      <c r="BJ227" s="1"/>
    </row>
    <row r="228" spans="40:62" x14ac:dyDescent="0.25">
      <c r="AN228" s="1"/>
      <c r="BF228" s="1"/>
      <c r="BG228" s="1"/>
      <c r="BH228" s="1"/>
      <c r="BJ228" s="1"/>
    </row>
    <row r="229" spans="40:62" x14ac:dyDescent="0.25">
      <c r="AN229" s="1"/>
      <c r="BF229" s="1"/>
      <c r="BG229" s="1"/>
      <c r="BH229" s="1"/>
      <c r="BJ229" s="1"/>
    </row>
    <row r="230" spans="40:62" x14ac:dyDescent="0.25">
      <c r="AN230" s="1"/>
      <c r="BF230" s="1"/>
      <c r="BG230" s="1"/>
      <c r="BH230" s="1"/>
      <c r="BJ230" s="1"/>
    </row>
    <row r="231" spans="40:62" x14ac:dyDescent="0.25">
      <c r="AN231" s="1"/>
      <c r="BF231" s="1"/>
      <c r="BG231" s="1"/>
      <c r="BH231" s="1"/>
      <c r="BJ231" s="1"/>
    </row>
    <row r="232" spans="40:62" x14ac:dyDescent="0.25">
      <c r="AN232" s="1"/>
      <c r="BF232" s="1"/>
      <c r="BG232" s="1"/>
      <c r="BH232" s="1"/>
      <c r="BJ232" s="1"/>
    </row>
    <row r="233" spans="40:62" x14ac:dyDescent="0.25">
      <c r="AN233" s="1"/>
      <c r="BF233" s="1"/>
      <c r="BG233" s="1"/>
      <c r="BH233" s="1"/>
      <c r="BJ233" s="1"/>
    </row>
    <row r="234" spans="40:62" x14ac:dyDescent="0.25">
      <c r="AN234" s="1"/>
      <c r="BF234" s="1"/>
      <c r="BG234" s="1"/>
      <c r="BH234" s="1"/>
      <c r="BJ234" s="1"/>
    </row>
    <row r="235" spans="40:62" x14ac:dyDescent="0.25">
      <c r="AN235" s="1"/>
      <c r="BF235" s="1"/>
      <c r="BG235" s="1"/>
      <c r="BH235" s="1"/>
      <c r="BJ235" s="1"/>
    </row>
    <row r="236" spans="40:62" x14ac:dyDescent="0.25">
      <c r="AN236" s="1"/>
      <c r="BF236" s="1"/>
      <c r="BG236" s="1"/>
      <c r="BH236" s="1"/>
      <c r="BJ236" s="1"/>
    </row>
    <row r="237" spans="40:62" x14ac:dyDescent="0.25">
      <c r="AN237" s="1"/>
      <c r="BF237" s="1"/>
      <c r="BG237" s="1"/>
      <c r="BH237" s="1"/>
      <c r="BJ237" s="1"/>
    </row>
    <row r="238" spans="40:62" x14ac:dyDescent="0.25">
      <c r="AN238" s="1"/>
      <c r="BF238" s="1"/>
      <c r="BG238" s="1"/>
      <c r="BH238" s="1"/>
      <c r="BJ238" s="1"/>
    </row>
    <row r="239" spans="40:62" x14ac:dyDescent="0.25">
      <c r="AN239" s="1"/>
      <c r="BF239" s="1"/>
      <c r="BG239" s="1"/>
      <c r="BH239" s="1"/>
      <c r="BJ239" s="1"/>
    </row>
    <row r="240" spans="40:62" x14ac:dyDescent="0.25">
      <c r="AN240" s="1"/>
      <c r="BF240" s="1"/>
      <c r="BG240" s="1"/>
      <c r="BH240" s="1"/>
      <c r="BJ240" s="1"/>
    </row>
    <row r="241" spans="40:62" x14ac:dyDescent="0.25">
      <c r="AN241" s="1"/>
      <c r="BF241" s="1"/>
      <c r="BG241" s="1"/>
      <c r="BH241" s="1"/>
      <c r="BJ241" s="1"/>
    </row>
    <row r="242" spans="40:62" x14ac:dyDescent="0.25">
      <c r="AN242" s="1"/>
      <c r="BF242" s="1"/>
      <c r="BG242" s="1"/>
      <c r="BH242" s="1"/>
      <c r="BJ242" s="1"/>
    </row>
    <row r="243" spans="40:62" x14ac:dyDescent="0.25">
      <c r="AN243" s="1"/>
      <c r="BF243" s="1"/>
      <c r="BG243" s="1"/>
      <c r="BH243" s="1"/>
      <c r="BJ243" s="1"/>
    </row>
    <row r="244" spans="40:62" x14ac:dyDescent="0.25">
      <c r="AN244" s="1"/>
      <c r="BF244" s="1"/>
      <c r="BG244" s="1"/>
      <c r="BH244" s="1"/>
      <c r="BJ244" s="1"/>
    </row>
    <row r="245" spans="40:62" x14ac:dyDescent="0.25">
      <c r="AN245" s="1"/>
      <c r="BF245" s="1"/>
      <c r="BG245" s="1"/>
      <c r="BH245" s="1"/>
      <c r="BJ245" s="1"/>
    </row>
    <row r="246" spans="40:62" x14ac:dyDescent="0.25">
      <c r="AN246" s="1"/>
      <c r="BF246" s="1"/>
      <c r="BG246" s="1"/>
      <c r="BH246" s="1"/>
      <c r="BJ246" s="1"/>
    </row>
    <row r="247" spans="40:62" x14ac:dyDescent="0.25">
      <c r="AN247" s="1"/>
      <c r="BF247" s="1"/>
      <c r="BG247" s="1"/>
      <c r="BH247" s="1"/>
      <c r="BJ247" s="1"/>
    </row>
    <row r="248" spans="40:62" x14ac:dyDescent="0.25">
      <c r="AN248" s="1"/>
      <c r="BF248" s="1"/>
      <c r="BG248" s="1"/>
      <c r="BH248" s="1"/>
      <c r="BJ248" s="1"/>
    </row>
    <row r="249" spans="40:62" x14ac:dyDescent="0.25">
      <c r="AN249" s="1"/>
      <c r="BF249" s="1"/>
      <c r="BG249" s="1"/>
      <c r="BH249" s="1"/>
      <c r="BJ249" s="1"/>
    </row>
    <row r="250" spans="40:62" x14ac:dyDescent="0.25">
      <c r="AN250" s="1"/>
      <c r="BF250" s="1"/>
      <c r="BG250" s="1"/>
      <c r="BH250" s="1"/>
      <c r="BJ250" s="1"/>
    </row>
    <row r="251" spans="40:62" x14ac:dyDescent="0.25">
      <c r="AN251" s="1"/>
      <c r="BF251" s="1"/>
      <c r="BG251" s="1"/>
      <c r="BH251" s="1"/>
      <c r="BJ251" s="1"/>
    </row>
    <row r="252" spans="40:62" x14ac:dyDescent="0.25">
      <c r="AN252" s="1"/>
      <c r="BF252" s="1"/>
      <c r="BG252" s="1"/>
      <c r="BH252" s="1"/>
      <c r="BJ252" s="1"/>
    </row>
    <row r="253" spans="40:62" x14ac:dyDescent="0.25">
      <c r="AN253" s="1"/>
      <c r="BF253" s="1"/>
      <c r="BG253" s="1"/>
      <c r="BH253" s="1"/>
      <c r="BJ253" s="1"/>
    </row>
    <row r="254" spans="40:62" x14ac:dyDescent="0.25">
      <c r="AN254" s="1"/>
      <c r="BF254" s="1"/>
      <c r="BG254" s="1"/>
      <c r="BH254" s="1"/>
      <c r="BJ254" s="1"/>
    </row>
    <row r="255" spans="40:62" x14ac:dyDescent="0.25">
      <c r="AN255" s="1"/>
      <c r="BF255" s="1"/>
      <c r="BG255" s="1"/>
      <c r="BH255" s="1"/>
      <c r="BJ255" s="1"/>
    </row>
    <row r="256" spans="40:62" x14ac:dyDescent="0.25">
      <c r="AN256" s="1"/>
      <c r="BF256" s="1"/>
      <c r="BG256" s="1"/>
      <c r="BH256" s="1"/>
      <c r="BJ256" s="1"/>
    </row>
    <row r="257" spans="40:62" x14ac:dyDescent="0.25">
      <c r="AN257" s="1"/>
      <c r="BF257" s="1"/>
      <c r="BG257" s="1"/>
      <c r="BH257" s="1"/>
      <c r="BJ257" s="1"/>
    </row>
    <row r="258" spans="40:62" x14ac:dyDescent="0.25">
      <c r="AN258" s="1"/>
      <c r="BF258" s="1"/>
      <c r="BG258" s="1"/>
      <c r="BH258" s="1"/>
      <c r="BJ258" s="1"/>
    </row>
    <row r="259" spans="40:62" x14ac:dyDescent="0.25">
      <c r="AN259" s="1"/>
      <c r="BF259" s="1"/>
      <c r="BG259" s="1"/>
      <c r="BH259" s="1"/>
      <c r="BJ259" s="1"/>
    </row>
    <row r="260" spans="40:62" x14ac:dyDescent="0.25">
      <c r="AN260" s="1"/>
      <c r="BF260" s="1"/>
      <c r="BG260" s="1"/>
      <c r="BH260" s="1"/>
      <c r="BJ260" s="1"/>
    </row>
    <row r="261" spans="40:62" x14ac:dyDescent="0.25">
      <c r="AN261" s="1"/>
      <c r="BF261" s="1"/>
      <c r="BG261" s="1"/>
      <c r="BH261" s="1"/>
      <c r="BJ261" s="1"/>
    </row>
    <row r="262" spans="40:62" x14ac:dyDescent="0.25">
      <c r="AN262" s="1"/>
      <c r="BF262" s="1"/>
      <c r="BG262" s="1"/>
      <c r="BH262" s="1"/>
      <c r="BJ262" s="1"/>
    </row>
    <row r="263" spans="40:62" x14ac:dyDescent="0.25">
      <c r="AN263" s="1"/>
      <c r="BF263" s="1"/>
      <c r="BG263" s="1"/>
      <c r="BH263" s="1"/>
      <c r="BJ263" s="1"/>
    </row>
    <row r="264" spans="40:62" x14ac:dyDescent="0.25">
      <c r="AN264" s="1"/>
      <c r="BF264" s="1"/>
      <c r="BG264" s="1"/>
      <c r="BH264" s="1"/>
      <c r="BJ264" s="1"/>
    </row>
    <row r="265" spans="40:62" x14ac:dyDescent="0.25">
      <c r="AN265" s="1"/>
      <c r="BF265" s="1"/>
      <c r="BG265" s="1"/>
      <c r="BH265" s="1"/>
      <c r="BJ265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"/>
  <sheetViews>
    <sheetView workbookViewId="0">
      <selection activeCell="F9" sqref="F9"/>
    </sheetView>
  </sheetViews>
  <sheetFormatPr defaultRowHeight="15" x14ac:dyDescent="0.25"/>
  <cols>
    <col min="2" max="2" width="20.7109375" customWidth="1"/>
    <col min="6" max="6" width="17.42578125" customWidth="1"/>
    <col min="15" max="15" width="17.140625" customWidth="1"/>
    <col min="20" max="20" width="15.42578125" customWidth="1"/>
  </cols>
  <sheetData>
    <row r="1" spans="1:23" x14ac:dyDescent="0.25">
      <c r="C1" t="s">
        <v>7</v>
      </c>
      <c r="Q1" t="s">
        <v>13</v>
      </c>
    </row>
    <row r="3" spans="1:23" s="1" customFormat="1" x14ac:dyDescent="0.25"/>
    <row r="4" spans="1:23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</row>
    <row r="5" spans="1:23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</row>
    <row r="6" spans="1:23" s="1" customFormat="1" x14ac:dyDescent="0.25">
      <c r="A6" s="1" t="s">
        <v>32</v>
      </c>
      <c r="B6" s="1">
        <v>143994.6</v>
      </c>
      <c r="C6" s="1" t="s">
        <v>33</v>
      </c>
      <c r="D6" s="1">
        <v>239.38</v>
      </c>
      <c r="F6" s="1">
        <v>17.8</v>
      </c>
      <c r="G6" s="1">
        <v>435.76</v>
      </c>
      <c r="H6" s="1">
        <v>435.76</v>
      </c>
      <c r="N6" s="1" t="s">
        <v>32</v>
      </c>
      <c r="O6" s="1">
        <v>143994.6</v>
      </c>
      <c r="P6" s="1" t="s">
        <v>34</v>
      </c>
      <c r="Q6" s="1">
        <v>229.17</v>
      </c>
      <c r="R6" s="1">
        <v>-10.210000000000001</v>
      </c>
      <c r="S6" s="1">
        <v>15.88</v>
      </c>
      <c r="T6" s="1">
        <v>15.88</v>
      </c>
      <c r="U6" s="1">
        <v>15.88</v>
      </c>
      <c r="V6" s="1">
        <v>4941.5600000000004</v>
      </c>
      <c r="W6" s="1">
        <v>5136.88</v>
      </c>
    </row>
    <row r="7" spans="1:23" s="1" customFormat="1" x14ac:dyDescent="0.25">
      <c r="A7" s="1" t="s">
        <v>32</v>
      </c>
      <c r="B7" s="1">
        <v>143885.20000000001</v>
      </c>
      <c r="C7" s="1" t="s">
        <v>33</v>
      </c>
      <c r="D7" s="1">
        <v>239.09</v>
      </c>
      <c r="F7" s="1">
        <v>61.1</v>
      </c>
      <c r="G7" s="1">
        <v>82</v>
      </c>
      <c r="H7" s="1">
        <v>308.95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</row>
    <row r="8" spans="1:23" s="1" customFormat="1" x14ac:dyDescent="0.25">
      <c r="A8" s="1" t="s">
        <v>32</v>
      </c>
      <c r="B8" s="1">
        <v>143839.20000000001</v>
      </c>
      <c r="C8" s="1" t="s">
        <v>33</v>
      </c>
      <c r="D8" s="1">
        <v>235.96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</row>
    <row r="9" spans="1:23" s="1" customFormat="1" x14ac:dyDescent="0.25">
      <c r="A9" s="1" t="s">
        <v>32</v>
      </c>
      <c r="B9" s="1">
        <v>143007.6</v>
      </c>
      <c r="C9" s="1" t="s">
        <v>33</v>
      </c>
      <c r="D9" s="1">
        <v>235.51</v>
      </c>
      <c r="F9" s="1">
        <v>17.7</v>
      </c>
      <c r="G9" s="1">
        <v>536.44000000000005</v>
      </c>
      <c r="H9" s="1">
        <v>536.44000000000005</v>
      </c>
      <c r="N9" s="1" t="s">
        <v>32</v>
      </c>
      <c r="O9" s="1">
        <v>143007.6</v>
      </c>
      <c r="P9" s="1" t="s">
        <v>34</v>
      </c>
      <c r="Q9" s="1">
        <v>235.93</v>
      </c>
      <c r="R9" s="1">
        <v>0.42</v>
      </c>
      <c r="S9" s="1">
        <v>17.7</v>
      </c>
      <c r="T9" s="1">
        <v>351.25</v>
      </c>
      <c r="U9" s="1">
        <v>351.25</v>
      </c>
      <c r="V9" s="1">
        <v>4848.1899999999996</v>
      </c>
      <c r="W9" s="1">
        <v>5199.4399999999996</v>
      </c>
    </row>
    <row r="10" spans="1:23" s="1" customFormat="1" x14ac:dyDescent="0.25">
      <c r="A10" s="1" t="s">
        <v>32</v>
      </c>
      <c r="B10" s="1">
        <v>142390.70000000001</v>
      </c>
      <c r="C10" s="1" t="s">
        <v>33</v>
      </c>
      <c r="D10" s="1">
        <v>235.36</v>
      </c>
      <c r="F10" s="1">
        <v>17.7</v>
      </c>
      <c r="G10" s="1">
        <v>735.22</v>
      </c>
      <c r="H10" s="1">
        <v>735.22</v>
      </c>
      <c r="N10" s="1" t="s">
        <v>32</v>
      </c>
      <c r="O10" s="1">
        <v>142390.70000000001</v>
      </c>
      <c r="P10" s="1" t="s">
        <v>34</v>
      </c>
      <c r="Q10" s="1">
        <v>235.75</v>
      </c>
      <c r="R10" s="1">
        <v>0.4</v>
      </c>
      <c r="S10" s="1">
        <v>17.7</v>
      </c>
      <c r="T10" s="1">
        <v>453.26</v>
      </c>
      <c r="U10" s="1">
        <v>453.26</v>
      </c>
      <c r="V10" s="1">
        <v>4687.49</v>
      </c>
      <c r="W10" s="1">
        <v>5140.75</v>
      </c>
    </row>
    <row r="11" spans="1:23" s="1" customFormat="1" x14ac:dyDescent="0.25">
      <c r="A11" s="1" t="s">
        <v>32</v>
      </c>
      <c r="B11" s="1">
        <v>141548.6</v>
      </c>
      <c r="C11" s="1" t="s">
        <v>33</v>
      </c>
      <c r="D11" s="1">
        <v>235.15</v>
      </c>
      <c r="F11" s="1">
        <v>17.7</v>
      </c>
      <c r="G11" s="1">
        <v>590.91999999999996</v>
      </c>
      <c r="H11" s="1">
        <v>590.91999999999996</v>
      </c>
      <c r="N11" s="1" t="s">
        <v>32</v>
      </c>
      <c r="O11" s="1">
        <v>141548.6</v>
      </c>
      <c r="P11" s="1" t="s">
        <v>34</v>
      </c>
      <c r="Q11" s="1">
        <v>235.51</v>
      </c>
      <c r="R11" s="1">
        <v>0.36</v>
      </c>
      <c r="S11" s="1">
        <v>17.7</v>
      </c>
      <c r="T11" s="1">
        <v>334.44</v>
      </c>
      <c r="U11" s="1">
        <v>334.44</v>
      </c>
      <c r="V11" s="1">
        <v>4793.8</v>
      </c>
      <c r="W11" s="1">
        <v>5128.24</v>
      </c>
    </row>
    <row r="12" spans="1:23" s="1" customFormat="1" x14ac:dyDescent="0.25">
      <c r="A12" s="1" t="s">
        <v>32</v>
      </c>
      <c r="B12" s="1">
        <v>141321.29999999999</v>
      </c>
      <c r="C12" s="1" t="s">
        <v>33</v>
      </c>
      <c r="D12" s="1">
        <v>235.04</v>
      </c>
      <c r="F12" s="1">
        <v>30</v>
      </c>
      <c r="G12" s="1">
        <v>571.66</v>
      </c>
      <c r="H12" s="1">
        <v>571.66</v>
      </c>
      <c r="N12" s="1" t="s">
        <v>32</v>
      </c>
      <c r="O12" s="1">
        <v>141321.29999999999</v>
      </c>
      <c r="P12" s="1" t="s">
        <v>34</v>
      </c>
      <c r="Q12" s="1">
        <v>235.33</v>
      </c>
      <c r="R12" s="1">
        <v>0.28999999999999998</v>
      </c>
      <c r="S12" s="1">
        <v>30</v>
      </c>
      <c r="T12" s="1">
        <v>182.78</v>
      </c>
      <c r="U12" s="1">
        <v>182.78</v>
      </c>
      <c r="V12" s="1">
        <v>4955.63</v>
      </c>
      <c r="W12" s="1">
        <v>5138.41</v>
      </c>
    </row>
    <row r="13" spans="1:23" s="1" customFormat="1" x14ac:dyDescent="0.25">
      <c r="A13" s="1" t="s">
        <v>32</v>
      </c>
      <c r="B13" s="1">
        <v>141253.29999999999</v>
      </c>
      <c r="C13" s="1" t="s">
        <v>33</v>
      </c>
      <c r="D13" s="1">
        <v>232.87</v>
      </c>
      <c r="F13" s="1">
        <v>30</v>
      </c>
      <c r="G13" s="1">
        <v>421.11</v>
      </c>
      <c r="H13" s="1">
        <v>421.11</v>
      </c>
      <c r="N13" s="1" t="s">
        <v>32</v>
      </c>
      <c r="O13" s="1">
        <v>141253.29999999999</v>
      </c>
      <c r="P13" s="1" t="s">
        <v>34</v>
      </c>
      <c r="Q13" s="1">
        <v>233.48</v>
      </c>
      <c r="R13" s="1">
        <v>0.61</v>
      </c>
      <c r="S13" s="1">
        <v>30</v>
      </c>
      <c r="T13" s="1">
        <v>182.78</v>
      </c>
      <c r="U13" s="1">
        <v>182.78</v>
      </c>
      <c r="V13" s="1">
        <v>4955.63</v>
      </c>
      <c r="W13" s="1">
        <v>5138.41</v>
      </c>
    </row>
    <row r="14" spans="1:23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669.41</v>
      </c>
      <c r="H14" s="1">
        <v>669.41</v>
      </c>
      <c r="N14" s="1" t="s">
        <v>32</v>
      </c>
      <c r="O14" s="1">
        <v>140545.5</v>
      </c>
      <c r="P14" s="1" t="s">
        <v>34</v>
      </c>
      <c r="Q14" s="1">
        <v>232.43</v>
      </c>
      <c r="R14" s="1">
        <v>0.53</v>
      </c>
      <c r="S14" s="1">
        <v>18.7</v>
      </c>
      <c r="T14" s="1">
        <v>301.58</v>
      </c>
      <c r="U14" s="1">
        <v>301.58</v>
      </c>
      <c r="V14" s="1">
        <v>4779.93</v>
      </c>
      <c r="W14" s="1">
        <v>5081.51</v>
      </c>
    </row>
    <row r="15" spans="1:23" s="1" customFormat="1" x14ac:dyDescent="0.25">
      <c r="A15" s="1" t="s">
        <v>32</v>
      </c>
      <c r="B15" s="1">
        <v>140119.20000000001</v>
      </c>
      <c r="C15" s="1" t="s">
        <v>33</v>
      </c>
      <c r="D15" s="1">
        <v>231.56</v>
      </c>
      <c r="F15" s="1">
        <v>18.600000000000001</v>
      </c>
      <c r="G15" s="1">
        <v>631.92999999999995</v>
      </c>
      <c r="H15" s="1">
        <v>631.92999999999995</v>
      </c>
      <c r="N15" s="1" t="s">
        <v>32</v>
      </c>
      <c r="O15" s="1">
        <v>140119.20000000001</v>
      </c>
      <c r="P15" s="1" t="s">
        <v>34</v>
      </c>
      <c r="Q15" s="1">
        <v>232.06</v>
      </c>
      <c r="R15" s="1">
        <v>0.5</v>
      </c>
      <c r="S15" s="1">
        <v>18.600000000000001</v>
      </c>
      <c r="T15" s="1">
        <v>370.39</v>
      </c>
      <c r="U15" s="1">
        <v>370.39</v>
      </c>
      <c r="V15" s="1">
        <v>4841.2</v>
      </c>
      <c r="W15" s="1">
        <v>5211.59</v>
      </c>
    </row>
    <row r="16" spans="1:23" s="1" customFormat="1" x14ac:dyDescent="0.25">
      <c r="A16" s="1" t="s">
        <v>32</v>
      </c>
      <c r="B16" s="1">
        <v>139514</v>
      </c>
      <c r="C16" s="1" t="s">
        <v>33</v>
      </c>
      <c r="D16" s="1">
        <v>231.25</v>
      </c>
      <c r="F16" s="1">
        <v>18.600000000000001</v>
      </c>
      <c r="G16" s="1">
        <v>674.14</v>
      </c>
      <c r="H16" s="1">
        <v>674.14</v>
      </c>
      <c r="N16" s="1" t="s">
        <v>32</v>
      </c>
      <c r="O16" s="1">
        <v>139514</v>
      </c>
      <c r="P16" s="1" t="s">
        <v>34</v>
      </c>
      <c r="Q16" s="1">
        <v>231.71</v>
      </c>
      <c r="R16" s="1">
        <v>0.46</v>
      </c>
      <c r="S16" s="1">
        <v>18.600000000000001</v>
      </c>
      <c r="T16" s="1">
        <v>416.96</v>
      </c>
      <c r="U16" s="1">
        <v>416.96</v>
      </c>
      <c r="V16" s="1">
        <v>4803.93</v>
      </c>
      <c r="W16" s="1">
        <v>5220.8900000000003</v>
      </c>
    </row>
    <row r="17" spans="1:23" s="1" customFormat="1" x14ac:dyDescent="0.25">
      <c r="A17" s="1" t="s">
        <v>32</v>
      </c>
      <c r="B17" s="1">
        <v>139102.9</v>
      </c>
      <c r="C17" s="1" t="s">
        <v>33</v>
      </c>
      <c r="D17" s="1">
        <v>231.04</v>
      </c>
      <c r="F17" s="1">
        <v>18.600000000000001</v>
      </c>
      <c r="G17" s="1">
        <v>692.99</v>
      </c>
      <c r="H17" s="1">
        <v>692.99</v>
      </c>
      <c r="N17" s="1" t="s">
        <v>32</v>
      </c>
      <c r="O17" s="1">
        <v>139102.9</v>
      </c>
      <c r="P17" s="1" t="s">
        <v>34</v>
      </c>
      <c r="Q17" s="1">
        <v>231.46</v>
      </c>
      <c r="R17" s="1">
        <v>0.42</v>
      </c>
      <c r="S17" s="1">
        <v>18.600000000000001</v>
      </c>
      <c r="T17" s="1">
        <v>427.44</v>
      </c>
      <c r="U17" s="1">
        <v>427.44</v>
      </c>
      <c r="V17" s="1">
        <v>4846.2299999999996</v>
      </c>
      <c r="W17" s="1">
        <v>5273.67</v>
      </c>
    </row>
    <row r="18" spans="1:23" s="1" customFormat="1" x14ac:dyDescent="0.25">
      <c r="A18" s="1" t="s">
        <v>32</v>
      </c>
      <c r="B18" s="1">
        <v>138552.6</v>
      </c>
      <c r="C18" s="1" t="s">
        <v>33</v>
      </c>
      <c r="D18" s="1">
        <v>230.54</v>
      </c>
      <c r="F18" s="1">
        <v>19.899999999999999</v>
      </c>
      <c r="G18" s="1">
        <v>631.80999999999995</v>
      </c>
      <c r="H18" s="1">
        <v>631.80999999999995</v>
      </c>
      <c r="N18" s="1" t="s">
        <v>32</v>
      </c>
      <c r="O18" s="1">
        <v>138552.6</v>
      </c>
      <c r="P18" s="1" t="s">
        <v>34</v>
      </c>
      <c r="Q18" s="1">
        <v>230.77</v>
      </c>
      <c r="R18" s="1">
        <v>0.23</v>
      </c>
      <c r="S18" s="1">
        <v>19.899999999999999</v>
      </c>
      <c r="T18" s="1">
        <v>342.83</v>
      </c>
      <c r="U18" s="1">
        <v>342.83</v>
      </c>
      <c r="V18" s="1">
        <v>4805.6400000000003</v>
      </c>
      <c r="W18" s="1">
        <v>5148.47</v>
      </c>
    </row>
    <row r="19" spans="1:23" s="1" customFormat="1" x14ac:dyDescent="0.25">
      <c r="A19" s="1" t="s">
        <v>32</v>
      </c>
      <c r="B19" s="1">
        <v>137847.9</v>
      </c>
      <c r="C19" s="1" t="s">
        <v>33</v>
      </c>
      <c r="D19" s="1">
        <v>229.32</v>
      </c>
      <c r="F19" s="1">
        <v>20</v>
      </c>
      <c r="G19" s="1">
        <v>664.72</v>
      </c>
      <c r="H19" s="1">
        <v>664.72</v>
      </c>
      <c r="N19" s="1" t="s">
        <v>32</v>
      </c>
      <c r="O19" s="1">
        <v>137847.9</v>
      </c>
      <c r="P19" s="1" t="s">
        <v>34</v>
      </c>
      <c r="Q19" s="1">
        <v>229.32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</row>
    <row r="20" spans="1:23" s="1" customFormat="1" x14ac:dyDescent="0.25">
      <c r="A20" s="1" t="s">
        <v>32</v>
      </c>
      <c r="B20" s="1">
        <v>137139.20000000001</v>
      </c>
      <c r="C20" s="1" t="s">
        <v>33</v>
      </c>
      <c r="D20" s="1">
        <v>229.27</v>
      </c>
      <c r="F20" s="1">
        <v>703</v>
      </c>
      <c r="G20" s="1">
        <v>762.44</v>
      </c>
      <c r="H20" s="1">
        <v>762.44</v>
      </c>
      <c r="N20" s="1" t="s">
        <v>32</v>
      </c>
      <c r="O20" s="1">
        <v>137139.20000000001</v>
      </c>
      <c r="P20" s="1" t="s">
        <v>34</v>
      </c>
      <c r="Q20" s="1">
        <v>229.27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</row>
    <row r="21" spans="1:23" s="1" customFormat="1" x14ac:dyDescent="0.25">
      <c r="A21" s="1" t="s">
        <v>32</v>
      </c>
      <c r="B21" s="1">
        <v>136610.9</v>
      </c>
      <c r="C21" s="1" t="s">
        <v>33</v>
      </c>
      <c r="D21" s="1">
        <v>229.23</v>
      </c>
      <c r="F21" s="1">
        <v>646.5</v>
      </c>
      <c r="G21" s="1">
        <v>706.13</v>
      </c>
      <c r="H21" s="1">
        <v>706.13</v>
      </c>
      <c r="N21" s="1" t="s">
        <v>32</v>
      </c>
      <c r="O21" s="1">
        <v>136610.9</v>
      </c>
      <c r="P21" s="1" t="s">
        <v>34</v>
      </c>
      <c r="Q21" s="1">
        <v>229.24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</row>
    <row r="22" spans="1:23" s="1" customFormat="1" x14ac:dyDescent="0.25">
      <c r="A22" s="1" t="s">
        <v>32</v>
      </c>
      <c r="B22" s="1">
        <v>135954.5</v>
      </c>
      <c r="C22" s="1" t="s">
        <v>33</v>
      </c>
      <c r="D22" s="1">
        <v>229.18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229.18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</row>
    <row r="23" spans="1:23" s="1" customFormat="1" x14ac:dyDescent="0.25">
      <c r="A23" s="1" t="s">
        <v>32</v>
      </c>
      <c r="B23" s="1">
        <v>135338</v>
      </c>
      <c r="C23" s="1" t="s">
        <v>33</v>
      </c>
      <c r="D23" s="1">
        <v>229.15</v>
      </c>
      <c r="F23" s="1">
        <v>1241</v>
      </c>
      <c r="G23" s="1">
        <v>1307.1600000000001</v>
      </c>
      <c r="H23" s="1">
        <v>1307.1600000000001</v>
      </c>
      <c r="N23" s="1" t="s">
        <v>32</v>
      </c>
      <c r="O23" s="1">
        <v>135338</v>
      </c>
      <c r="P23" s="1" t="s">
        <v>34</v>
      </c>
      <c r="Q23" s="1">
        <v>229.16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</row>
    <row r="24" spans="1:23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1264.07</v>
      </c>
      <c r="H24" s="1">
        <v>1264.07</v>
      </c>
      <c r="N24" s="1" t="s">
        <v>32</v>
      </c>
      <c r="O24" s="1">
        <v>134705.70000000001</v>
      </c>
      <c r="P24" s="1" t="s">
        <v>34</v>
      </c>
      <c r="Q24" s="1">
        <v>229.11</v>
      </c>
      <c r="R24" s="1">
        <v>0</v>
      </c>
      <c r="S24" s="1">
        <v>1183.2</v>
      </c>
      <c r="T24" s="1">
        <v>1209.6500000000001</v>
      </c>
      <c r="U24" s="1">
        <v>1209.6500000000001</v>
      </c>
      <c r="V24" s="1">
        <v>3900</v>
      </c>
      <c r="W24" s="1">
        <v>5110</v>
      </c>
    </row>
    <row r="25" spans="1:23" s="1" customFormat="1" x14ac:dyDescent="0.25">
      <c r="A25" s="1" t="s">
        <v>32</v>
      </c>
      <c r="B25" s="1">
        <v>134488.20000000001</v>
      </c>
      <c r="C25" s="1" t="s">
        <v>33</v>
      </c>
      <c r="D25" s="1">
        <v>225.86</v>
      </c>
      <c r="F25" s="1">
        <v>21.5</v>
      </c>
      <c r="G25" s="1">
        <v>1128.8599999999999</v>
      </c>
      <c r="H25" s="1">
        <v>1128.8599999999999</v>
      </c>
      <c r="N25" s="1" t="s">
        <v>32</v>
      </c>
      <c r="O25" s="1">
        <v>134488.20000000001</v>
      </c>
      <c r="P25" s="1" t="s">
        <v>34</v>
      </c>
      <c r="Q25" s="1">
        <v>226.56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</row>
    <row r="26" spans="1:23" s="1" customFormat="1" x14ac:dyDescent="0.25">
      <c r="A26" s="1" t="s">
        <v>32</v>
      </c>
      <c r="B26" s="1">
        <v>134384.29999999999</v>
      </c>
      <c r="C26" s="1" t="s">
        <v>33</v>
      </c>
      <c r="D26" s="1">
        <v>225.73</v>
      </c>
      <c r="F26" s="1">
        <v>21.5</v>
      </c>
      <c r="G26" s="1">
        <v>963.92</v>
      </c>
      <c r="H26" s="1">
        <v>963.92</v>
      </c>
      <c r="N26" s="1" t="s">
        <v>32</v>
      </c>
      <c r="O26" s="1">
        <v>134384.29999999999</v>
      </c>
      <c r="P26" s="1" t="s">
        <v>34</v>
      </c>
      <c r="Q26" s="1">
        <v>226.43</v>
      </c>
      <c r="R26" s="1">
        <v>0.7</v>
      </c>
      <c r="S26" s="1">
        <v>21.5</v>
      </c>
      <c r="T26" s="1">
        <v>571.08000000000004</v>
      </c>
      <c r="U26" s="1">
        <v>571.08000000000004</v>
      </c>
      <c r="V26" s="1">
        <v>4600.63</v>
      </c>
      <c r="W26" s="1">
        <v>5171.71</v>
      </c>
    </row>
    <row r="27" spans="1:23" s="1" customFormat="1" x14ac:dyDescent="0.25">
      <c r="A27" s="1" t="s">
        <v>32</v>
      </c>
      <c r="B27" s="1">
        <v>133647.1</v>
      </c>
      <c r="C27" s="1" t="s">
        <v>33</v>
      </c>
      <c r="D27" s="1">
        <v>225.01</v>
      </c>
      <c r="F27" s="1">
        <v>21.5</v>
      </c>
      <c r="G27" s="1">
        <v>1229.92</v>
      </c>
      <c r="H27" s="1">
        <v>1229.92</v>
      </c>
      <c r="N27" s="1" t="s">
        <v>32</v>
      </c>
      <c r="O27" s="1">
        <v>133647.1</v>
      </c>
      <c r="P27" s="1" t="s">
        <v>34</v>
      </c>
      <c r="Q27" s="1">
        <v>225.71</v>
      </c>
      <c r="R27" s="1">
        <v>0.7</v>
      </c>
      <c r="S27" s="1">
        <v>21.5</v>
      </c>
      <c r="T27" s="1">
        <v>664.69</v>
      </c>
      <c r="U27" s="1">
        <v>664.69</v>
      </c>
      <c r="V27" s="1">
        <v>4365.6099999999997</v>
      </c>
      <c r="W27" s="1">
        <v>5030.3</v>
      </c>
    </row>
    <row r="28" spans="1:23" x14ac:dyDescent="0.25">
      <c r="A28" t="s">
        <v>32</v>
      </c>
      <c r="B28">
        <v>133145.70000000001</v>
      </c>
      <c r="C28" t="s">
        <v>33</v>
      </c>
      <c r="D28">
        <v>224.41</v>
      </c>
      <c r="F28">
        <v>21.5</v>
      </c>
      <c r="G28">
        <v>1183.3800000000001</v>
      </c>
      <c r="H28">
        <v>1183.3800000000001</v>
      </c>
      <c r="N28" t="s">
        <v>32</v>
      </c>
      <c r="O28">
        <v>133145.70000000001</v>
      </c>
      <c r="P28" t="s">
        <v>34</v>
      </c>
      <c r="Q28">
        <v>225.1</v>
      </c>
      <c r="R28">
        <v>0.69</v>
      </c>
      <c r="S28">
        <v>21.5</v>
      </c>
      <c r="T28">
        <v>600.77</v>
      </c>
      <c r="U28">
        <v>600.77</v>
      </c>
      <c r="V28">
        <v>4419.93</v>
      </c>
      <c r="W28">
        <v>5020.7</v>
      </c>
    </row>
    <row r="29" spans="1:23" s="1" customFormat="1" x14ac:dyDescent="0.25">
      <c r="A29" s="1" t="s">
        <v>32</v>
      </c>
      <c r="B29" s="1">
        <v>132585.79999999999</v>
      </c>
      <c r="C29" s="1" t="s">
        <v>33</v>
      </c>
      <c r="D29" s="1">
        <v>223.76</v>
      </c>
      <c r="F29" s="1">
        <v>21.5</v>
      </c>
      <c r="G29" s="1">
        <v>1451.88</v>
      </c>
      <c r="H29" s="1">
        <v>1451.88</v>
      </c>
      <c r="N29" s="1" t="s">
        <v>32</v>
      </c>
      <c r="O29" s="1">
        <v>132585.79999999999</v>
      </c>
      <c r="P29" s="1" t="s">
        <v>34</v>
      </c>
      <c r="Q29" s="1">
        <v>224.45</v>
      </c>
      <c r="R29" s="1">
        <v>0.69</v>
      </c>
      <c r="S29" s="1">
        <v>21.5</v>
      </c>
      <c r="T29" s="1">
        <v>824.93</v>
      </c>
      <c r="U29" s="1">
        <v>824.93</v>
      </c>
      <c r="V29" s="1">
        <v>4284.7299999999996</v>
      </c>
      <c r="W29" s="1">
        <v>5109.66</v>
      </c>
    </row>
    <row r="30" spans="1:23" s="1" customFormat="1" x14ac:dyDescent="0.25">
      <c r="A30" s="1" t="s">
        <v>32</v>
      </c>
      <c r="B30" s="1">
        <v>131930.9</v>
      </c>
      <c r="C30" s="1" t="s">
        <v>33</v>
      </c>
      <c r="D30" s="1">
        <v>223.09</v>
      </c>
      <c r="F30" s="1">
        <v>22.2</v>
      </c>
      <c r="G30" s="1">
        <v>1152.6400000000001</v>
      </c>
      <c r="H30" s="1">
        <v>1152.6400000000001</v>
      </c>
      <c r="N30" s="1" t="s">
        <v>32</v>
      </c>
      <c r="O30" s="1">
        <v>131930.9</v>
      </c>
      <c r="P30" s="1" t="s">
        <v>34</v>
      </c>
      <c r="Q30" s="1">
        <v>223.77</v>
      </c>
      <c r="R30" s="1">
        <v>0.68</v>
      </c>
      <c r="S30" s="1">
        <v>22.2</v>
      </c>
      <c r="T30" s="1">
        <v>559.09</v>
      </c>
      <c r="U30" s="1">
        <v>559.09</v>
      </c>
      <c r="V30" s="1">
        <v>4527.74</v>
      </c>
      <c r="W30" s="1">
        <v>5086.83</v>
      </c>
    </row>
    <row r="31" spans="1:23" s="1" customFormat="1" x14ac:dyDescent="0.25">
      <c r="A31" s="1" t="s">
        <v>32</v>
      </c>
      <c r="B31" s="1">
        <v>131259.29999999999</v>
      </c>
      <c r="C31" s="1" t="s">
        <v>33</v>
      </c>
      <c r="D31" s="1">
        <v>222.48</v>
      </c>
      <c r="F31" s="1">
        <v>22.2</v>
      </c>
      <c r="G31" s="1">
        <v>1272.74</v>
      </c>
      <c r="H31" s="1">
        <v>1272.74</v>
      </c>
      <c r="N31" s="1" t="s">
        <v>32</v>
      </c>
      <c r="O31" s="1">
        <v>131259.29999999999</v>
      </c>
      <c r="P31" s="1" t="s">
        <v>34</v>
      </c>
      <c r="Q31" s="1">
        <v>223.15</v>
      </c>
      <c r="R31" s="1">
        <v>0.68</v>
      </c>
      <c r="S31" s="1">
        <v>22.2</v>
      </c>
      <c r="T31" s="1">
        <v>632.79</v>
      </c>
      <c r="U31" s="1">
        <v>632.79</v>
      </c>
      <c r="V31" s="1">
        <v>4486.1499999999996</v>
      </c>
      <c r="W31" s="1">
        <v>5118.9399999999996</v>
      </c>
    </row>
    <row r="32" spans="1:23" s="1" customFormat="1" x14ac:dyDescent="0.25">
      <c r="A32" s="1" t="s">
        <v>32</v>
      </c>
      <c r="B32" s="1">
        <v>130738.6</v>
      </c>
      <c r="C32" s="1" t="s">
        <v>33</v>
      </c>
      <c r="D32" s="1">
        <v>222.13</v>
      </c>
      <c r="F32" s="1">
        <v>22.2</v>
      </c>
      <c r="G32" s="1">
        <v>1264.27</v>
      </c>
      <c r="H32" s="1">
        <v>1264.27</v>
      </c>
      <c r="N32" s="1" t="s">
        <v>32</v>
      </c>
      <c r="O32" s="1">
        <v>130738.6</v>
      </c>
      <c r="P32" s="1" t="s">
        <v>34</v>
      </c>
      <c r="Q32" s="1">
        <v>222.81</v>
      </c>
      <c r="R32" s="1">
        <v>0.67</v>
      </c>
      <c r="S32" s="1">
        <v>22.2</v>
      </c>
      <c r="T32" s="1">
        <v>801.02</v>
      </c>
      <c r="U32" s="1">
        <v>801.02</v>
      </c>
      <c r="V32" s="1">
        <v>4236.2</v>
      </c>
      <c r="W32" s="1">
        <v>5037.22</v>
      </c>
    </row>
    <row r="33" spans="1:23" s="1" customFormat="1" x14ac:dyDescent="0.25">
      <c r="A33" s="1" t="s">
        <v>32</v>
      </c>
      <c r="B33" s="1">
        <v>130075.4</v>
      </c>
      <c r="C33" s="1" t="s">
        <v>33</v>
      </c>
      <c r="D33" s="1">
        <v>221.64</v>
      </c>
      <c r="F33" s="1">
        <v>22.2</v>
      </c>
      <c r="G33" s="1">
        <v>1351.04</v>
      </c>
      <c r="H33" s="1">
        <v>1351.04</v>
      </c>
      <c r="N33" s="1" t="s">
        <v>32</v>
      </c>
      <c r="O33" s="1">
        <v>130075.4</v>
      </c>
      <c r="P33" s="1" t="s">
        <v>34</v>
      </c>
      <c r="Q33" s="1">
        <v>222.29</v>
      </c>
      <c r="R33" s="1">
        <v>0.65</v>
      </c>
      <c r="S33" s="1">
        <v>22.2</v>
      </c>
      <c r="T33" s="1">
        <v>711.97</v>
      </c>
      <c r="U33" s="1">
        <v>711.97</v>
      </c>
      <c r="V33" s="1">
        <v>4326.58</v>
      </c>
      <c r="W33" s="1">
        <v>5038.55</v>
      </c>
    </row>
    <row r="34" spans="1:23" s="1" customFormat="1" x14ac:dyDescent="0.25">
      <c r="A34" s="1" t="s">
        <v>32</v>
      </c>
      <c r="B34" s="1">
        <v>129470.9</v>
      </c>
      <c r="C34" s="1" t="s">
        <v>33</v>
      </c>
      <c r="D34" s="1">
        <v>220.68</v>
      </c>
      <c r="F34" s="1">
        <v>98</v>
      </c>
      <c r="G34" s="1">
        <v>112</v>
      </c>
      <c r="H34" s="1">
        <v>1123.95</v>
      </c>
      <c r="N34" s="1" t="s">
        <v>32</v>
      </c>
      <c r="O34" s="1">
        <v>129470.9</v>
      </c>
      <c r="P34" s="1" t="s">
        <v>34</v>
      </c>
      <c r="Q34" s="1">
        <v>221.54</v>
      </c>
      <c r="R34" s="1">
        <v>0.85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</row>
    <row r="35" spans="1:23" s="1" customFormat="1" x14ac:dyDescent="0.25">
      <c r="A35" s="1" t="s">
        <v>32</v>
      </c>
      <c r="B35" s="1">
        <v>129420.9</v>
      </c>
      <c r="C35" s="1" t="s">
        <v>33</v>
      </c>
      <c r="D35" s="1">
        <v>220.53</v>
      </c>
      <c r="F35" s="1">
        <v>98</v>
      </c>
      <c r="G35" s="1">
        <v>112</v>
      </c>
      <c r="H35" s="1">
        <v>1135.53</v>
      </c>
      <c r="N35" s="1" t="s">
        <v>32</v>
      </c>
      <c r="O35" s="1">
        <v>129420.9</v>
      </c>
      <c r="P35" s="1" t="s">
        <v>34</v>
      </c>
      <c r="Q35" s="1">
        <v>221.17</v>
      </c>
      <c r="R35" s="1">
        <v>0.64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</row>
    <row r="36" spans="1:23" s="1" customFormat="1" x14ac:dyDescent="0.25">
      <c r="A36" s="1" t="s">
        <v>32</v>
      </c>
      <c r="B36" s="1">
        <v>128844.8</v>
      </c>
      <c r="C36" s="1" t="s">
        <v>33</v>
      </c>
      <c r="D36" s="1">
        <v>219.97</v>
      </c>
      <c r="F36" s="1">
        <v>24.8</v>
      </c>
      <c r="G36" s="1">
        <v>1443.02</v>
      </c>
      <c r="H36" s="1">
        <v>1443.02</v>
      </c>
      <c r="N36" s="1" t="s">
        <v>32</v>
      </c>
      <c r="O36" s="1">
        <v>128844.8</v>
      </c>
      <c r="P36" s="1" t="s">
        <v>34</v>
      </c>
      <c r="Q36" s="1">
        <v>220.67</v>
      </c>
      <c r="R36" s="1">
        <v>0.7</v>
      </c>
      <c r="S36" s="1">
        <v>24.8</v>
      </c>
      <c r="T36" s="1">
        <v>914.85</v>
      </c>
      <c r="U36" s="1">
        <v>914.85</v>
      </c>
      <c r="V36" s="1">
        <v>4386.08</v>
      </c>
      <c r="W36" s="1">
        <v>5451.94</v>
      </c>
    </row>
    <row r="37" spans="1:23" s="1" customFormat="1" x14ac:dyDescent="0.25">
      <c r="A37" s="1" t="s">
        <v>32</v>
      </c>
      <c r="B37" s="1">
        <v>128319.9</v>
      </c>
      <c r="C37" s="1" t="s">
        <v>33</v>
      </c>
      <c r="D37" s="1">
        <v>219.62</v>
      </c>
      <c r="F37" s="1">
        <v>24.8</v>
      </c>
      <c r="G37" s="1">
        <v>1975.63</v>
      </c>
      <c r="H37" s="1">
        <v>1975.63</v>
      </c>
      <c r="N37" s="1" t="s">
        <v>32</v>
      </c>
      <c r="O37" s="1">
        <v>128319.9</v>
      </c>
      <c r="P37" s="1" t="s">
        <v>34</v>
      </c>
      <c r="Q37" s="1">
        <v>220.32</v>
      </c>
      <c r="R37" s="1">
        <v>0.7</v>
      </c>
      <c r="S37" s="1">
        <v>24.8</v>
      </c>
      <c r="T37" s="1">
        <v>1109.32</v>
      </c>
      <c r="U37" s="1">
        <v>1109.32</v>
      </c>
      <c r="V37" s="1">
        <v>4413.03</v>
      </c>
      <c r="W37" s="1">
        <v>5522.35</v>
      </c>
    </row>
    <row r="38" spans="1:23" s="1" customFormat="1" x14ac:dyDescent="0.25">
      <c r="A38" s="1" t="s">
        <v>32</v>
      </c>
      <c r="B38" s="1">
        <v>127754.6</v>
      </c>
      <c r="C38" s="1" t="s">
        <v>33</v>
      </c>
      <c r="D38" s="1">
        <v>219.23</v>
      </c>
      <c r="F38" s="1">
        <v>24.8</v>
      </c>
      <c r="G38" s="1">
        <v>2006.65</v>
      </c>
      <c r="H38" s="1">
        <v>2006.65</v>
      </c>
      <c r="N38" s="1" t="s">
        <v>32</v>
      </c>
      <c r="O38" s="1">
        <v>127754.6</v>
      </c>
      <c r="P38" s="1" t="s">
        <v>34</v>
      </c>
      <c r="Q38" s="1">
        <v>219.93</v>
      </c>
      <c r="R38" s="1">
        <v>0.7</v>
      </c>
      <c r="S38" s="1">
        <v>24.8</v>
      </c>
      <c r="T38" s="1">
        <v>1107.9100000000001</v>
      </c>
      <c r="U38" s="1">
        <v>1107.9100000000001</v>
      </c>
      <c r="V38" s="1">
        <v>4371.8999999999996</v>
      </c>
      <c r="W38" s="1">
        <v>5479.81</v>
      </c>
    </row>
    <row r="39" spans="1:23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1340.17</v>
      </c>
      <c r="H39" s="1">
        <v>1340.17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775.47</v>
      </c>
      <c r="U39" s="1">
        <v>775.47</v>
      </c>
      <c r="V39" s="1">
        <v>4492.2</v>
      </c>
      <c r="W39" s="1">
        <v>5267.67</v>
      </c>
    </row>
    <row r="40" spans="1:23" s="1" customFormat="1" x14ac:dyDescent="0.25">
      <c r="A40" s="1" t="s">
        <v>32</v>
      </c>
      <c r="B40" s="1">
        <v>126357.7</v>
      </c>
      <c r="C40" s="1" t="s">
        <v>33</v>
      </c>
      <c r="D40" s="1">
        <v>218.36</v>
      </c>
      <c r="F40" s="1">
        <v>26.2</v>
      </c>
      <c r="G40" s="1">
        <v>1530.84</v>
      </c>
      <c r="H40" s="1">
        <v>1530.84</v>
      </c>
      <c r="N40" s="1" t="s">
        <v>32</v>
      </c>
      <c r="O40" s="1">
        <v>126357.7</v>
      </c>
      <c r="P40" s="1" t="s">
        <v>34</v>
      </c>
      <c r="Q40" s="1">
        <v>219.07</v>
      </c>
      <c r="R40" s="1">
        <v>0.71</v>
      </c>
      <c r="S40" s="1">
        <v>26.2</v>
      </c>
      <c r="T40" s="1">
        <v>919.76</v>
      </c>
      <c r="U40" s="1">
        <v>919.76</v>
      </c>
      <c r="V40" s="1">
        <v>4329.67</v>
      </c>
      <c r="W40" s="1">
        <v>5249.43</v>
      </c>
    </row>
    <row r="41" spans="1:23" s="1" customFormat="1" x14ac:dyDescent="0.25">
      <c r="A41" s="1" t="s">
        <v>32</v>
      </c>
      <c r="B41" s="1">
        <v>125459.6</v>
      </c>
      <c r="C41" s="1" t="s">
        <v>33</v>
      </c>
      <c r="D41" s="1">
        <v>217.91</v>
      </c>
      <c r="F41" s="1">
        <v>26.2</v>
      </c>
      <c r="G41" s="1">
        <v>1547.15</v>
      </c>
      <c r="H41" s="1">
        <v>1547.15</v>
      </c>
      <c r="N41" s="1" t="s">
        <v>32</v>
      </c>
      <c r="O41" s="1">
        <v>125459.6</v>
      </c>
      <c r="P41" s="1" t="s">
        <v>34</v>
      </c>
      <c r="Q41" s="1">
        <v>218.61</v>
      </c>
      <c r="R41" s="1">
        <v>0.7</v>
      </c>
      <c r="S41" s="1">
        <v>26.2</v>
      </c>
      <c r="T41" s="1">
        <v>887.19</v>
      </c>
      <c r="U41" s="1">
        <v>887.19</v>
      </c>
      <c r="V41" s="1">
        <v>4556.7</v>
      </c>
      <c r="W41" s="1">
        <v>5443.89</v>
      </c>
    </row>
    <row r="42" spans="1:23" s="1" customFormat="1" x14ac:dyDescent="0.25">
      <c r="A42" s="1" t="s">
        <v>32</v>
      </c>
      <c r="B42" s="1">
        <v>124311.5</v>
      </c>
      <c r="C42" s="1" t="s">
        <v>33</v>
      </c>
      <c r="D42" s="1">
        <v>217.21</v>
      </c>
      <c r="F42" s="1">
        <v>27.1</v>
      </c>
      <c r="G42" s="1">
        <v>1186.05</v>
      </c>
      <c r="H42" s="1">
        <v>1186.05</v>
      </c>
      <c r="N42" s="1" t="s">
        <v>32</v>
      </c>
      <c r="O42" s="1">
        <v>124311.5</v>
      </c>
      <c r="P42" s="1" t="s">
        <v>34</v>
      </c>
      <c r="Q42" s="1">
        <v>217.92</v>
      </c>
      <c r="R42" s="1">
        <v>0.71</v>
      </c>
      <c r="S42" s="1">
        <v>27.1</v>
      </c>
      <c r="T42" s="1">
        <v>708.8</v>
      </c>
      <c r="U42" s="1">
        <v>708.8</v>
      </c>
      <c r="V42" s="1">
        <v>4663.03</v>
      </c>
      <c r="W42" s="1">
        <v>5371.83</v>
      </c>
    </row>
    <row r="43" spans="1:23" s="1" customFormat="1" x14ac:dyDescent="0.25">
      <c r="A43" s="1" t="s">
        <v>32</v>
      </c>
      <c r="B43" s="1">
        <v>123413.1</v>
      </c>
      <c r="C43" s="1" t="s">
        <v>33</v>
      </c>
      <c r="D43" s="1">
        <v>216.44</v>
      </c>
      <c r="F43" s="1">
        <v>27.2</v>
      </c>
      <c r="G43" s="1">
        <v>1472.53</v>
      </c>
      <c r="H43" s="1">
        <v>1472.53</v>
      </c>
      <c r="N43" s="1" t="s">
        <v>32</v>
      </c>
      <c r="O43" s="1">
        <v>123413.1</v>
      </c>
      <c r="P43" s="1" t="s">
        <v>34</v>
      </c>
      <c r="Q43" s="1">
        <v>217.12</v>
      </c>
      <c r="R43" s="1">
        <v>0.69</v>
      </c>
      <c r="S43" s="1">
        <v>27.2</v>
      </c>
      <c r="T43" s="1">
        <v>545.24</v>
      </c>
      <c r="U43" s="1">
        <v>545.24</v>
      </c>
      <c r="V43" s="1">
        <v>4924.6400000000003</v>
      </c>
      <c r="W43" s="1">
        <v>5469.88</v>
      </c>
    </row>
    <row r="44" spans="1:23" s="1" customFormat="1" x14ac:dyDescent="0.25">
      <c r="A44" s="1" t="s">
        <v>32</v>
      </c>
      <c r="B44" s="1">
        <v>122289.7</v>
      </c>
      <c r="C44" s="1" t="s">
        <v>33</v>
      </c>
      <c r="D44" s="1">
        <v>215.01</v>
      </c>
      <c r="F44" s="1">
        <v>27.1</v>
      </c>
      <c r="G44" s="1">
        <v>956.65</v>
      </c>
      <c r="H44" s="1">
        <v>956.65</v>
      </c>
      <c r="N44" s="1" t="s">
        <v>32</v>
      </c>
      <c r="O44" s="1">
        <v>122289.7</v>
      </c>
      <c r="P44" s="1" t="s">
        <v>34</v>
      </c>
      <c r="Q44" s="1">
        <v>215.66</v>
      </c>
      <c r="R44" s="1">
        <v>0.65</v>
      </c>
      <c r="S44" s="1">
        <v>27.1</v>
      </c>
      <c r="T44" s="1">
        <v>570.12</v>
      </c>
      <c r="U44" s="1">
        <v>570.12</v>
      </c>
      <c r="V44" s="1">
        <v>4632.63</v>
      </c>
      <c r="W44" s="1">
        <v>5202.75</v>
      </c>
    </row>
    <row r="45" spans="1:23" s="1" customFormat="1" x14ac:dyDescent="0.25">
      <c r="A45" s="1" t="s">
        <v>32</v>
      </c>
      <c r="B45" s="1">
        <v>121291.1</v>
      </c>
      <c r="C45" s="1" t="s">
        <v>33</v>
      </c>
      <c r="D45" s="1">
        <v>214.32</v>
      </c>
      <c r="F45" s="1">
        <v>27.3</v>
      </c>
      <c r="G45" s="1">
        <v>1607.28</v>
      </c>
      <c r="H45" s="1">
        <v>1607.28</v>
      </c>
      <c r="N45" s="1" t="s">
        <v>32</v>
      </c>
      <c r="O45" s="1">
        <v>121291.1</v>
      </c>
      <c r="P45" s="1" t="s">
        <v>34</v>
      </c>
      <c r="Q45" s="1">
        <v>214.95</v>
      </c>
      <c r="R45" s="1">
        <v>0.63</v>
      </c>
      <c r="S45" s="1">
        <v>27.3</v>
      </c>
      <c r="T45" s="1">
        <v>961.48</v>
      </c>
      <c r="U45" s="1">
        <v>961.48</v>
      </c>
      <c r="V45" s="1">
        <v>4330.6400000000003</v>
      </c>
      <c r="W45" s="1">
        <v>5292.12</v>
      </c>
    </row>
    <row r="46" spans="1:23" s="1" customFormat="1" x14ac:dyDescent="0.25">
      <c r="A46" s="1" t="s">
        <v>32</v>
      </c>
      <c r="B46" s="1">
        <v>120482.7</v>
      </c>
      <c r="C46" s="1" t="s">
        <v>33</v>
      </c>
      <c r="D46" s="1">
        <v>214.04</v>
      </c>
      <c r="F46" s="1">
        <v>27.3</v>
      </c>
      <c r="G46" s="1">
        <v>2044.75</v>
      </c>
      <c r="H46" s="1">
        <v>2044.75</v>
      </c>
      <c r="N46" s="1" t="s">
        <v>32</v>
      </c>
      <c r="O46" s="1">
        <v>120482.7</v>
      </c>
      <c r="P46" s="1" t="s">
        <v>34</v>
      </c>
      <c r="Q46" s="1">
        <v>214.65</v>
      </c>
      <c r="R46" s="1">
        <v>0.61</v>
      </c>
      <c r="S46" s="1">
        <v>27.3</v>
      </c>
      <c r="T46" s="1">
        <v>1349.42</v>
      </c>
      <c r="U46" s="1">
        <v>1349.42</v>
      </c>
      <c r="V46" s="1">
        <v>4086.08</v>
      </c>
      <c r="W46" s="1">
        <v>5435.5</v>
      </c>
    </row>
    <row r="47" spans="1:23" s="1" customFormat="1" x14ac:dyDescent="0.25">
      <c r="A47" s="1" t="s">
        <v>32</v>
      </c>
      <c r="B47" s="1">
        <v>119830.1</v>
      </c>
      <c r="C47" s="1" t="s">
        <v>33</v>
      </c>
      <c r="D47" s="1">
        <v>213.83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214.42</v>
      </c>
      <c r="R47" s="1">
        <v>0.6</v>
      </c>
      <c r="S47" s="1">
        <v>29.7</v>
      </c>
      <c r="T47" s="1">
        <v>1081.8699999999999</v>
      </c>
      <c r="U47" s="1">
        <v>1081.8699999999999</v>
      </c>
      <c r="V47" s="1">
        <v>4324.66</v>
      </c>
      <c r="W47" s="1">
        <v>5406.53</v>
      </c>
    </row>
    <row r="48" spans="1:23" s="1" customFormat="1" x14ac:dyDescent="0.25">
      <c r="A48" s="1" t="s">
        <v>32</v>
      </c>
      <c r="B48" s="1">
        <v>118826.2</v>
      </c>
      <c r="C48" s="1" t="s">
        <v>33</v>
      </c>
      <c r="D48" s="1">
        <v>213.33</v>
      </c>
      <c r="F48" s="1">
        <v>31.1</v>
      </c>
      <c r="G48" s="1">
        <v>1656.26</v>
      </c>
      <c r="H48" s="1">
        <v>1656.26</v>
      </c>
      <c r="N48" s="1" t="s">
        <v>32</v>
      </c>
      <c r="O48" s="1">
        <v>118826.2</v>
      </c>
      <c r="P48" s="1" t="s">
        <v>34</v>
      </c>
      <c r="Q48" s="1">
        <v>213.87</v>
      </c>
      <c r="R48" s="1">
        <v>0.54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</row>
    <row r="49" spans="1:23" s="1" customFormat="1" x14ac:dyDescent="0.25">
      <c r="A49" s="1" t="s">
        <v>32</v>
      </c>
      <c r="B49" s="1">
        <v>117965.2</v>
      </c>
      <c r="C49" s="1" t="s">
        <v>33</v>
      </c>
      <c r="D49" s="1">
        <v>212.83</v>
      </c>
      <c r="F49" s="1">
        <v>31.1</v>
      </c>
      <c r="G49" s="1">
        <v>1775.83</v>
      </c>
      <c r="H49" s="1">
        <v>1775.83</v>
      </c>
      <c r="N49" s="1" t="s">
        <v>32</v>
      </c>
      <c r="O49" s="1">
        <v>117965.2</v>
      </c>
      <c r="P49" s="1" t="s">
        <v>34</v>
      </c>
      <c r="Q49" s="1">
        <v>213.29</v>
      </c>
      <c r="R49" s="1">
        <v>0.46</v>
      </c>
      <c r="S49" s="1">
        <v>31.1</v>
      </c>
      <c r="T49" s="1">
        <v>1086.1300000000001</v>
      </c>
      <c r="U49" s="1">
        <v>1086.1300000000001</v>
      </c>
      <c r="V49" s="1">
        <v>4116.6499999999996</v>
      </c>
      <c r="W49" s="1">
        <v>5202.78</v>
      </c>
    </row>
    <row r="50" spans="1:23" s="1" customFormat="1" x14ac:dyDescent="0.25">
      <c r="A50" s="1" t="s">
        <v>32</v>
      </c>
      <c r="B50" s="1">
        <v>117339.9</v>
      </c>
      <c r="C50" s="1" t="s">
        <v>33</v>
      </c>
      <c r="D50" s="1">
        <v>212.59</v>
      </c>
      <c r="F50" s="1">
        <v>31.1</v>
      </c>
      <c r="G50" s="1">
        <v>1606.77</v>
      </c>
      <c r="H50" s="1">
        <v>1606.77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0.41</v>
      </c>
      <c r="S50" s="1">
        <v>31.1</v>
      </c>
      <c r="T50" s="1">
        <v>993</v>
      </c>
      <c r="U50" s="1">
        <v>993</v>
      </c>
      <c r="V50" s="1">
        <v>4176.59</v>
      </c>
      <c r="W50" s="1">
        <v>5169.59</v>
      </c>
    </row>
    <row r="51" spans="1:23" s="1" customFormat="1" x14ac:dyDescent="0.25">
      <c r="A51" s="1" t="s">
        <v>32</v>
      </c>
      <c r="B51" s="1">
        <v>116831.8</v>
      </c>
      <c r="C51" s="1" t="s">
        <v>33</v>
      </c>
      <c r="D51" s="1">
        <v>212.44</v>
      </c>
      <c r="F51" s="1">
        <v>63</v>
      </c>
      <c r="G51" s="1">
        <v>1290.99</v>
      </c>
      <c r="H51" s="1">
        <v>1290.99</v>
      </c>
      <c r="N51" s="1" t="s">
        <v>32</v>
      </c>
      <c r="O51" s="1">
        <v>116831.8</v>
      </c>
      <c r="P51" s="1" t="s">
        <v>34</v>
      </c>
      <c r="Q51" s="1">
        <v>212.76</v>
      </c>
      <c r="R51" s="1">
        <v>0.31</v>
      </c>
      <c r="S51" s="1">
        <v>63</v>
      </c>
      <c r="T51" s="1">
        <v>602.89</v>
      </c>
      <c r="U51" s="1">
        <v>602.89</v>
      </c>
      <c r="V51" s="1">
        <v>4438.6099999999997</v>
      </c>
      <c r="W51" s="1">
        <v>5041.5</v>
      </c>
    </row>
    <row r="52" spans="1:23" s="1" customFormat="1" x14ac:dyDescent="0.25">
      <c r="A52" s="1" t="s">
        <v>32</v>
      </c>
      <c r="B52" s="1">
        <v>116779.8</v>
      </c>
      <c r="C52" s="1" t="s">
        <v>33</v>
      </c>
      <c r="D52" s="1">
        <v>210.18</v>
      </c>
      <c r="F52" s="1">
        <v>63</v>
      </c>
      <c r="G52" s="1">
        <v>1189.79</v>
      </c>
      <c r="H52" s="1">
        <v>1189.79</v>
      </c>
      <c r="N52" s="1" t="s">
        <v>32</v>
      </c>
      <c r="O52" s="1">
        <v>116779.8</v>
      </c>
      <c r="P52" s="1" t="s">
        <v>34</v>
      </c>
      <c r="Q52" s="1">
        <v>210.86</v>
      </c>
      <c r="R52" s="1">
        <v>0.69</v>
      </c>
      <c r="S52" s="1">
        <v>63</v>
      </c>
      <c r="T52" s="1">
        <v>602.89</v>
      </c>
      <c r="U52" s="1">
        <v>602.89</v>
      </c>
      <c r="V52" s="1">
        <v>4438.6099999999997</v>
      </c>
      <c r="W52" s="1">
        <v>5041.5</v>
      </c>
    </row>
    <row r="53" spans="1:23" s="1" customFormat="1" x14ac:dyDescent="0.25">
      <c r="A53" s="1" t="s">
        <v>32</v>
      </c>
      <c r="B53" s="1">
        <v>115900.6</v>
      </c>
      <c r="C53" s="1" t="s">
        <v>33</v>
      </c>
      <c r="D53" s="1">
        <v>209.55</v>
      </c>
      <c r="F53" s="1">
        <v>31.1</v>
      </c>
      <c r="G53" s="1">
        <v>1624.49</v>
      </c>
      <c r="H53" s="1">
        <v>1624.49</v>
      </c>
      <c r="N53" s="1" t="s">
        <v>32</v>
      </c>
      <c r="O53" s="1">
        <v>115900.6</v>
      </c>
      <c r="P53" s="1" t="s">
        <v>34</v>
      </c>
      <c r="Q53" s="1">
        <v>210.25</v>
      </c>
      <c r="R53" s="1">
        <v>0.7</v>
      </c>
      <c r="S53" s="1">
        <v>31.1</v>
      </c>
      <c r="T53" s="1">
        <v>1043.08</v>
      </c>
      <c r="U53" s="1">
        <v>1043.08</v>
      </c>
      <c r="V53" s="1">
        <v>3982.42</v>
      </c>
      <c r="W53" s="1">
        <v>5025.5</v>
      </c>
    </row>
    <row r="54" spans="1:23" s="1" customFormat="1" x14ac:dyDescent="0.25">
      <c r="A54" s="1" t="s">
        <v>32</v>
      </c>
      <c r="B54" s="1">
        <v>115046.5</v>
      </c>
      <c r="C54" s="1" t="s">
        <v>33</v>
      </c>
      <c r="D54" s="1">
        <v>208.78</v>
      </c>
      <c r="F54" s="1">
        <v>31.9</v>
      </c>
      <c r="G54" s="1">
        <v>1941.73</v>
      </c>
      <c r="H54" s="1">
        <v>1941.73</v>
      </c>
      <c r="N54" s="1" t="s">
        <v>32</v>
      </c>
      <c r="O54" s="1">
        <v>115046.5</v>
      </c>
      <c r="P54" s="1" t="s">
        <v>34</v>
      </c>
      <c r="Q54" s="1">
        <v>209.46</v>
      </c>
      <c r="R54" s="1">
        <v>0.68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</row>
    <row r="55" spans="1:23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2370.85</v>
      </c>
      <c r="H55" s="1">
        <v>2370.85</v>
      </c>
      <c r="N55" s="1" t="s">
        <v>32</v>
      </c>
      <c r="O55" s="1">
        <v>114391.4</v>
      </c>
      <c r="P55" s="1" t="s">
        <v>34</v>
      </c>
      <c r="Q55" s="1">
        <v>208.64</v>
      </c>
      <c r="R55" s="1">
        <v>0.65</v>
      </c>
      <c r="S55" s="1">
        <v>32</v>
      </c>
      <c r="T55" s="1">
        <v>1270.06</v>
      </c>
      <c r="U55" s="1">
        <v>1270.06</v>
      </c>
      <c r="V55" s="1">
        <v>4001.45</v>
      </c>
      <c r="W55" s="1">
        <v>5271.51</v>
      </c>
    </row>
    <row r="56" spans="1:23" s="1" customFormat="1" x14ac:dyDescent="0.25">
      <c r="A56" s="1" t="s">
        <v>32</v>
      </c>
      <c r="B56" s="1">
        <v>113597.7</v>
      </c>
      <c r="C56" s="1" t="s">
        <v>33</v>
      </c>
      <c r="D56" s="1">
        <v>207.29</v>
      </c>
      <c r="F56" s="1">
        <v>32</v>
      </c>
      <c r="G56" s="1">
        <v>2656.64</v>
      </c>
      <c r="H56" s="1">
        <v>2656.64</v>
      </c>
      <c r="N56" s="1" t="s">
        <v>32</v>
      </c>
      <c r="O56" s="1">
        <v>113597.7</v>
      </c>
      <c r="P56" s="1" t="s">
        <v>34</v>
      </c>
      <c r="Q56" s="1">
        <v>207.88</v>
      </c>
      <c r="R56" s="1">
        <v>0.59</v>
      </c>
      <c r="S56" s="1">
        <v>32</v>
      </c>
      <c r="T56" s="1">
        <v>1461.02</v>
      </c>
      <c r="U56" s="1">
        <v>1461.02</v>
      </c>
      <c r="V56" s="1">
        <v>3815.98</v>
      </c>
      <c r="W56" s="1">
        <v>5277</v>
      </c>
    </row>
    <row r="57" spans="1:23" s="1" customFormat="1" x14ac:dyDescent="0.25">
      <c r="A57" s="1" t="s">
        <v>32</v>
      </c>
      <c r="B57" s="1">
        <v>112879.1</v>
      </c>
      <c r="C57" s="1" t="s">
        <v>33</v>
      </c>
      <c r="D57" s="1">
        <v>206.91</v>
      </c>
      <c r="F57" s="1">
        <v>32</v>
      </c>
      <c r="G57" s="1">
        <v>2699.43</v>
      </c>
      <c r="H57" s="1">
        <v>2699.43</v>
      </c>
      <c r="N57" s="1" t="s">
        <v>32</v>
      </c>
      <c r="O57" s="1">
        <v>112879.1</v>
      </c>
      <c r="P57" s="1" t="s">
        <v>34</v>
      </c>
      <c r="Q57" s="1">
        <v>207.46</v>
      </c>
      <c r="R57" s="1">
        <v>0.55000000000000004</v>
      </c>
      <c r="S57" s="1">
        <v>32</v>
      </c>
      <c r="T57" s="1">
        <v>1438.42</v>
      </c>
      <c r="U57" s="1">
        <v>1438.42</v>
      </c>
      <c r="V57" s="1">
        <v>3987.6</v>
      </c>
      <c r="W57" s="1">
        <v>5426.02</v>
      </c>
    </row>
    <row r="58" spans="1:23" s="1" customFormat="1" x14ac:dyDescent="0.25">
      <c r="A58" s="1" t="s">
        <v>32</v>
      </c>
      <c r="B58" s="1">
        <v>112185.3</v>
      </c>
      <c r="C58" s="1" t="s">
        <v>33</v>
      </c>
      <c r="D58" s="1">
        <v>206.61</v>
      </c>
      <c r="F58" s="1">
        <v>32</v>
      </c>
      <c r="G58" s="1">
        <v>2351.67</v>
      </c>
      <c r="H58" s="1">
        <v>2351.67</v>
      </c>
      <c r="N58" s="1" t="s">
        <v>32</v>
      </c>
      <c r="O58" s="1">
        <v>112185.3</v>
      </c>
      <c r="P58" s="1" t="s">
        <v>34</v>
      </c>
      <c r="Q58" s="1">
        <v>207.12</v>
      </c>
      <c r="R58" s="1">
        <v>0.5</v>
      </c>
      <c r="S58" s="1">
        <v>32</v>
      </c>
      <c r="T58" s="1">
        <v>1158.77</v>
      </c>
      <c r="U58" s="1">
        <v>1158.77</v>
      </c>
      <c r="V58" s="1">
        <v>4626.99</v>
      </c>
      <c r="W58" s="1">
        <v>5785.76</v>
      </c>
    </row>
    <row r="59" spans="1:23" s="1" customFormat="1" x14ac:dyDescent="0.25">
      <c r="A59" s="1" t="s">
        <v>32</v>
      </c>
      <c r="B59" s="1">
        <v>111299.7</v>
      </c>
      <c r="C59" s="1" t="s">
        <v>33</v>
      </c>
      <c r="D59" s="1">
        <v>206.09</v>
      </c>
      <c r="F59" s="1">
        <v>35.6</v>
      </c>
      <c r="G59" s="1">
        <v>1856.33</v>
      </c>
      <c r="H59" s="1">
        <v>1856.33</v>
      </c>
      <c r="N59" s="1" t="s">
        <v>32</v>
      </c>
      <c r="O59" s="1">
        <v>111299.7</v>
      </c>
      <c r="P59" s="1" t="s">
        <v>34</v>
      </c>
      <c r="Q59" s="1">
        <v>206.47</v>
      </c>
      <c r="R59" s="1">
        <v>0.38</v>
      </c>
      <c r="S59" s="1">
        <v>35.6</v>
      </c>
      <c r="T59" s="1">
        <v>1078.19</v>
      </c>
      <c r="U59" s="1">
        <v>1078.19</v>
      </c>
      <c r="V59" s="1">
        <v>4568.7700000000004</v>
      </c>
      <c r="W59" s="1">
        <v>5646.96</v>
      </c>
    </row>
    <row r="60" spans="1:23" s="1" customFormat="1" x14ac:dyDescent="0.25">
      <c r="A60" s="1" t="s">
        <v>32</v>
      </c>
      <c r="B60" s="1">
        <v>110791</v>
      </c>
      <c r="C60" s="1" t="s">
        <v>33</v>
      </c>
      <c r="D60" s="1">
        <v>205.78</v>
      </c>
      <c r="F60" s="1">
        <v>35.5</v>
      </c>
      <c r="G60" s="1">
        <v>1737.12</v>
      </c>
      <c r="H60" s="1">
        <v>1737.12</v>
      </c>
      <c r="N60" s="1" t="s">
        <v>32</v>
      </c>
      <c r="O60" s="1">
        <v>110791</v>
      </c>
      <c r="P60" s="1" t="s">
        <v>34</v>
      </c>
      <c r="Q60" s="1">
        <v>206.06</v>
      </c>
      <c r="R60" s="1">
        <v>0.28000000000000003</v>
      </c>
      <c r="S60" s="1">
        <v>35.5</v>
      </c>
      <c r="T60" s="1">
        <v>1058.1199999999999</v>
      </c>
      <c r="U60" s="1">
        <v>1058.1199999999999</v>
      </c>
      <c r="V60" s="1">
        <v>4700.4399999999996</v>
      </c>
      <c r="W60" s="1">
        <v>5758.56</v>
      </c>
    </row>
    <row r="61" spans="1:23" s="1" customFormat="1" x14ac:dyDescent="0.25">
      <c r="A61" s="1" t="s">
        <v>32</v>
      </c>
      <c r="B61" s="1">
        <v>110212.5</v>
      </c>
      <c r="C61" s="1" t="s">
        <v>33</v>
      </c>
      <c r="D61" s="1">
        <v>205.56</v>
      </c>
      <c r="F61" s="1">
        <v>35.6</v>
      </c>
      <c r="G61" s="1">
        <v>2609.5500000000002</v>
      </c>
      <c r="H61" s="1">
        <v>2609.5500000000002</v>
      </c>
      <c r="N61" s="1" t="s">
        <v>32</v>
      </c>
      <c r="O61" s="1">
        <v>110212.5</v>
      </c>
      <c r="P61" s="1" t="s">
        <v>34</v>
      </c>
      <c r="Q61" s="1">
        <v>205.74</v>
      </c>
      <c r="R61" s="1">
        <v>0.18</v>
      </c>
      <c r="S61" s="1">
        <v>35.6</v>
      </c>
      <c r="T61" s="1">
        <v>1577.55</v>
      </c>
      <c r="U61" s="1">
        <v>1577.55</v>
      </c>
      <c r="V61" s="1">
        <v>4183.1899999999996</v>
      </c>
      <c r="W61" s="1">
        <v>5760.74</v>
      </c>
    </row>
    <row r="62" spans="1:23" s="1" customFormat="1" x14ac:dyDescent="0.25">
      <c r="A62" s="1" t="s">
        <v>32</v>
      </c>
      <c r="B62" s="1">
        <v>109394.1</v>
      </c>
      <c r="C62" s="1" t="s">
        <v>33</v>
      </c>
      <c r="D62" s="1">
        <v>205.39</v>
      </c>
      <c r="F62" s="1">
        <v>35.6</v>
      </c>
      <c r="G62" s="1">
        <v>3383.75</v>
      </c>
      <c r="H62" s="1">
        <v>3383.75</v>
      </c>
      <c r="N62" s="1" t="s">
        <v>32</v>
      </c>
      <c r="O62" s="1">
        <v>109394.1</v>
      </c>
      <c r="P62" s="1" t="s">
        <v>34</v>
      </c>
      <c r="Q62" s="1">
        <v>205.48</v>
      </c>
      <c r="R62" s="1">
        <v>0.09</v>
      </c>
      <c r="S62" s="1">
        <v>35.6</v>
      </c>
      <c r="T62" s="1">
        <v>1973.19</v>
      </c>
      <c r="U62" s="1">
        <v>1973.19</v>
      </c>
      <c r="V62" s="1">
        <v>4378.8500000000004</v>
      </c>
      <c r="W62" s="1">
        <v>6352.04</v>
      </c>
    </row>
    <row r="63" spans="1:23" s="1" customFormat="1" x14ac:dyDescent="0.25">
      <c r="A63" s="1" t="s">
        <v>32</v>
      </c>
      <c r="B63" s="1">
        <v>108567.7</v>
      </c>
      <c r="C63" s="1" t="s">
        <v>33</v>
      </c>
      <c r="D63" s="1">
        <v>205.32</v>
      </c>
      <c r="F63" s="1">
        <v>37.4</v>
      </c>
      <c r="G63" s="1">
        <v>3729.73</v>
      </c>
      <c r="H63" s="1">
        <v>3729.73</v>
      </c>
      <c r="N63" s="1" t="s">
        <v>32</v>
      </c>
      <c r="O63" s="1">
        <v>108567.7</v>
      </c>
      <c r="P63" s="1" t="s">
        <v>34</v>
      </c>
      <c r="Q63" s="1">
        <v>205.37</v>
      </c>
      <c r="R63" s="1">
        <v>0.05</v>
      </c>
      <c r="S63" s="1">
        <v>37.4</v>
      </c>
      <c r="T63" s="1">
        <v>2417.2199999999998</v>
      </c>
      <c r="U63" s="1">
        <v>2417.2199999999998</v>
      </c>
      <c r="V63" s="1">
        <v>4576.33</v>
      </c>
      <c r="W63" s="1">
        <v>6993.55</v>
      </c>
    </row>
    <row r="64" spans="1:23" s="1" customFormat="1" x14ac:dyDescent="0.25">
      <c r="A64" s="1" t="s">
        <v>32</v>
      </c>
      <c r="B64" s="1">
        <v>107676.6</v>
      </c>
      <c r="C64" s="1" t="s">
        <v>33</v>
      </c>
      <c r="D64" s="1">
        <v>205.26</v>
      </c>
      <c r="F64" s="1">
        <v>37.4</v>
      </c>
      <c r="G64" s="1">
        <v>2597.5</v>
      </c>
      <c r="H64" s="1">
        <v>2597.5</v>
      </c>
      <c r="N64" s="1" t="s">
        <v>32</v>
      </c>
      <c r="O64" s="1">
        <v>107676.6</v>
      </c>
      <c r="P64" s="1" t="s">
        <v>34</v>
      </c>
      <c r="Q64" s="1">
        <v>205.29</v>
      </c>
      <c r="R64" s="1">
        <v>0.03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</row>
    <row r="65" spans="1:23" s="1" customFormat="1" x14ac:dyDescent="0.25">
      <c r="A65" s="1" t="s">
        <v>32</v>
      </c>
      <c r="B65" s="1">
        <v>107045.6</v>
      </c>
      <c r="C65" s="1" t="s">
        <v>33</v>
      </c>
      <c r="D65" s="1">
        <v>205.21</v>
      </c>
      <c r="F65" s="1">
        <v>40</v>
      </c>
      <c r="G65" s="1">
        <v>2377.13</v>
      </c>
      <c r="H65" s="1">
        <v>2377.13</v>
      </c>
      <c r="N65" s="1" t="s">
        <v>32</v>
      </c>
      <c r="O65" s="1">
        <v>107045.6</v>
      </c>
      <c r="P65" s="1" t="s">
        <v>34</v>
      </c>
      <c r="Q65" s="1">
        <v>205.21</v>
      </c>
      <c r="R65" s="1">
        <v>0</v>
      </c>
      <c r="S65" s="1">
        <v>40</v>
      </c>
      <c r="T65" s="1">
        <v>1688.07</v>
      </c>
      <c r="U65" s="1">
        <v>1688.07</v>
      </c>
      <c r="V65" s="1">
        <v>4906.6400000000003</v>
      </c>
      <c r="W65" s="1">
        <v>6594.71</v>
      </c>
    </row>
    <row r="66" spans="1:23" s="1" customFormat="1" x14ac:dyDescent="0.25">
      <c r="A66" s="1" t="s">
        <v>32</v>
      </c>
      <c r="B66" s="1">
        <v>106975.6</v>
      </c>
      <c r="C66" s="1" t="s">
        <v>33</v>
      </c>
      <c r="D66" s="1">
        <v>204.52</v>
      </c>
      <c r="F66" s="1">
        <v>40</v>
      </c>
      <c r="G66" s="1">
        <v>2364.0700000000002</v>
      </c>
      <c r="H66" s="1">
        <v>2364.0700000000002</v>
      </c>
      <c r="N66" s="1" t="s">
        <v>32</v>
      </c>
      <c r="O66" s="1">
        <v>106975.6</v>
      </c>
      <c r="P66" s="1" t="s">
        <v>34</v>
      </c>
      <c r="Q66" s="1">
        <v>204.82</v>
      </c>
      <c r="R66" s="1">
        <v>0.3</v>
      </c>
      <c r="S66" s="1">
        <v>40</v>
      </c>
      <c r="T66" s="1">
        <v>1688.07</v>
      </c>
      <c r="U66" s="1">
        <v>1688.07</v>
      </c>
      <c r="V66" s="1">
        <v>4906.6400000000003</v>
      </c>
      <c r="W66" s="1">
        <v>6594.71</v>
      </c>
    </row>
    <row r="67" spans="1:23" s="1" customFormat="1" x14ac:dyDescent="0.25">
      <c r="A67" s="1" t="s">
        <v>32</v>
      </c>
      <c r="B67" s="1">
        <v>105925.9</v>
      </c>
      <c r="C67" s="1" t="s">
        <v>33</v>
      </c>
      <c r="D67" s="1">
        <v>204.29</v>
      </c>
      <c r="F67" s="1">
        <v>37.299999999999997</v>
      </c>
      <c r="G67" s="1">
        <v>1380.84</v>
      </c>
      <c r="H67" s="1">
        <v>1380.84</v>
      </c>
      <c r="N67" s="1" t="s">
        <v>32</v>
      </c>
      <c r="O67" s="1">
        <v>105925.9</v>
      </c>
      <c r="P67" s="1" t="s">
        <v>34</v>
      </c>
      <c r="Q67" s="1">
        <v>204.52</v>
      </c>
      <c r="R67" s="1">
        <v>0.23</v>
      </c>
      <c r="S67" s="1">
        <v>37.299999999999997</v>
      </c>
      <c r="T67" s="1">
        <v>751.09</v>
      </c>
      <c r="U67" s="1">
        <v>751.09</v>
      </c>
      <c r="V67" s="1">
        <v>4762.1400000000003</v>
      </c>
      <c r="W67" s="1">
        <v>5513.23</v>
      </c>
    </row>
    <row r="68" spans="1:23" s="1" customFormat="1" x14ac:dyDescent="0.25">
      <c r="A68" s="1" t="s">
        <v>32</v>
      </c>
      <c r="B68" s="1">
        <v>105105.1</v>
      </c>
      <c r="C68" s="1" t="s">
        <v>33</v>
      </c>
      <c r="D68" s="1">
        <v>204.07</v>
      </c>
      <c r="F68" s="1">
        <v>39.1</v>
      </c>
      <c r="G68" s="1">
        <v>1665.69</v>
      </c>
      <c r="H68" s="1">
        <v>1665.69</v>
      </c>
      <c r="N68" s="1" t="s">
        <v>32</v>
      </c>
      <c r="O68" s="1">
        <v>105105.1</v>
      </c>
      <c r="P68" s="1" t="s">
        <v>34</v>
      </c>
      <c r="Q68" s="1">
        <v>204.23</v>
      </c>
      <c r="R68" s="1">
        <v>0.15</v>
      </c>
      <c r="S68" s="1">
        <v>39.1</v>
      </c>
      <c r="T68" s="1">
        <v>1043.1099999999999</v>
      </c>
      <c r="U68" s="1">
        <v>1043.1099999999999</v>
      </c>
      <c r="V68" s="1">
        <v>4424.8500000000004</v>
      </c>
      <c r="W68" s="1">
        <v>5467.96</v>
      </c>
    </row>
    <row r="69" spans="1:23" s="1" customFormat="1" x14ac:dyDescent="0.25">
      <c r="A69" s="1" t="s">
        <v>32</v>
      </c>
      <c r="B69" s="1">
        <v>104155.3</v>
      </c>
      <c r="C69" s="1" t="s">
        <v>33</v>
      </c>
      <c r="D69" s="1">
        <v>203.97</v>
      </c>
      <c r="F69" s="1">
        <v>39.200000000000003</v>
      </c>
      <c r="G69" s="1">
        <v>2074.65</v>
      </c>
      <c r="H69" s="1">
        <v>2074.65</v>
      </c>
      <c r="N69" s="1" t="s">
        <v>32</v>
      </c>
      <c r="O69" s="1">
        <v>104155.3</v>
      </c>
      <c r="P69" s="1" t="s">
        <v>34</v>
      </c>
      <c r="Q69" s="1">
        <v>204.09</v>
      </c>
      <c r="R69" s="1">
        <v>0.12</v>
      </c>
      <c r="S69" s="1">
        <v>39.200000000000003</v>
      </c>
      <c r="T69" s="1">
        <v>1346.95</v>
      </c>
      <c r="U69" s="1">
        <v>1346.95</v>
      </c>
      <c r="V69" s="1">
        <v>4259.83</v>
      </c>
      <c r="W69" s="1">
        <v>5606.78</v>
      </c>
    </row>
    <row r="70" spans="1:23" s="1" customFormat="1" x14ac:dyDescent="0.25">
      <c r="A70" s="1" t="s">
        <v>32</v>
      </c>
      <c r="B70" s="1">
        <v>103521.3</v>
      </c>
      <c r="C70" s="1" t="s">
        <v>33</v>
      </c>
      <c r="D70" s="1">
        <v>203.91</v>
      </c>
      <c r="F70" s="1">
        <v>39.4</v>
      </c>
      <c r="G70" s="1">
        <v>1355.11</v>
      </c>
      <c r="H70" s="1">
        <v>1355.11</v>
      </c>
      <c r="N70" s="1" t="s">
        <v>32</v>
      </c>
      <c r="O70" s="1">
        <v>103521.3</v>
      </c>
      <c r="P70" s="1" t="s">
        <v>34</v>
      </c>
      <c r="Q70" s="1">
        <v>204.01</v>
      </c>
      <c r="R70" s="1">
        <v>0.1</v>
      </c>
      <c r="S70" s="1">
        <v>39.4</v>
      </c>
      <c r="T70" s="1">
        <v>856.11</v>
      </c>
      <c r="U70" s="1">
        <v>856.11</v>
      </c>
      <c r="V70" s="1">
        <v>4477.58</v>
      </c>
      <c r="W70" s="1">
        <v>5333.69</v>
      </c>
    </row>
    <row r="71" spans="1:23" s="1" customFormat="1" x14ac:dyDescent="0.25">
      <c r="A71" s="1" t="s">
        <v>32</v>
      </c>
      <c r="B71" s="1">
        <v>102929.8</v>
      </c>
      <c r="C71" s="1" t="s">
        <v>33</v>
      </c>
      <c r="D71" s="1">
        <v>203.85</v>
      </c>
      <c r="F71" s="1">
        <v>39.5</v>
      </c>
      <c r="G71" s="1">
        <v>1445.17</v>
      </c>
      <c r="H71" s="1">
        <v>1445.17</v>
      </c>
      <c r="N71" s="1" t="s">
        <v>32</v>
      </c>
      <c r="O71" s="1">
        <v>102929.8</v>
      </c>
      <c r="P71" s="1" t="s">
        <v>34</v>
      </c>
      <c r="Q71" s="1">
        <v>203.93</v>
      </c>
      <c r="R71" s="1">
        <v>0.08</v>
      </c>
      <c r="S71" s="1">
        <v>39.5</v>
      </c>
      <c r="T71" s="1">
        <v>878.48</v>
      </c>
      <c r="U71" s="1">
        <v>878.48</v>
      </c>
      <c r="V71" s="1">
        <v>4665.28</v>
      </c>
      <c r="W71" s="1">
        <v>5543.76</v>
      </c>
    </row>
    <row r="72" spans="1:23" s="1" customFormat="1" x14ac:dyDescent="0.25">
      <c r="A72" s="1" t="s">
        <v>32</v>
      </c>
      <c r="B72" s="1">
        <v>102061.8</v>
      </c>
      <c r="C72" s="1" t="s">
        <v>33</v>
      </c>
      <c r="D72" s="1">
        <v>203.81</v>
      </c>
      <c r="F72" s="1">
        <v>45</v>
      </c>
      <c r="G72" s="1">
        <v>2715.29</v>
      </c>
      <c r="H72" s="1">
        <v>2715.29</v>
      </c>
      <c r="N72" s="1" t="s">
        <v>32</v>
      </c>
      <c r="O72" s="1">
        <v>102061.8</v>
      </c>
      <c r="P72" s="1" t="s">
        <v>34</v>
      </c>
      <c r="Q72" s="1">
        <v>203.87</v>
      </c>
      <c r="R72" s="1">
        <v>0.06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</row>
    <row r="73" spans="1:23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2288.73</v>
      </c>
      <c r="H73" s="1">
        <v>2288.73</v>
      </c>
      <c r="N73" s="1" t="s">
        <v>32</v>
      </c>
      <c r="O73" s="1">
        <v>102003.8</v>
      </c>
      <c r="P73" s="1" t="s">
        <v>34</v>
      </c>
      <c r="Q73" s="1">
        <v>199.16</v>
      </c>
      <c r="R73" s="1">
        <v>0.26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</row>
    <row r="74" spans="1:23" s="1" customFormat="1" x14ac:dyDescent="0.25">
      <c r="A74" s="1" t="s">
        <v>32</v>
      </c>
      <c r="B74" s="1">
        <v>101325.1</v>
      </c>
      <c r="C74" s="1" t="s">
        <v>33</v>
      </c>
      <c r="D74" s="1">
        <v>197.96</v>
      </c>
      <c r="F74" s="1">
        <v>39.5</v>
      </c>
      <c r="G74" s="1">
        <v>2093.52</v>
      </c>
      <c r="H74" s="1">
        <v>2093.52</v>
      </c>
      <c r="N74" s="1" t="s">
        <v>32</v>
      </c>
      <c r="O74" s="1">
        <v>101325.1</v>
      </c>
      <c r="P74" s="1" t="s">
        <v>34</v>
      </c>
      <c r="Q74" s="1">
        <v>198.66</v>
      </c>
      <c r="R74" s="1">
        <v>0.7</v>
      </c>
      <c r="S74" s="1">
        <v>39.5</v>
      </c>
      <c r="T74" s="1">
        <v>1276.53</v>
      </c>
      <c r="U74" s="1">
        <v>1276.53</v>
      </c>
      <c r="V74" s="1">
        <v>3932.55</v>
      </c>
      <c r="W74" s="1">
        <v>5209.08</v>
      </c>
    </row>
    <row r="75" spans="1:23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2912.41</v>
      </c>
      <c r="H75" s="1">
        <v>2912.41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1666.11</v>
      </c>
      <c r="U75" s="1">
        <v>1666.11</v>
      </c>
      <c r="V75" s="1">
        <v>3364.29</v>
      </c>
      <c r="W75" s="1">
        <v>5030.3999999999996</v>
      </c>
    </row>
    <row r="76" spans="1:23" s="1" customFormat="1" x14ac:dyDescent="0.25">
      <c r="A76" s="1" t="s">
        <v>32</v>
      </c>
      <c r="B76" s="1">
        <v>99729.600000000006</v>
      </c>
      <c r="C76" s="1" t="s">
        <v>33</v>
      </c>
      <c r="D76" s="1">
        <v>197.05</v>
      </c>
      <c r="F76" s="1">
        <v>40.6</v>
      </c>
      <c r="G76" s="1">
        <v>2371.2199999999998</v>
      </c>
      <c r="H76" s="1">
        <v>2371.2199999999998</v>
      </c>
      <c r="N76" s="1" t="s">
        <v>32</v>
      </c>
      <c r="O76" s="1">
        <v>99729.600000000006</v>
      </c>
      <c r="P76" s="1" t="s">
        <v>34</v>
      </c>
      <c r="Q76" s="1">
        <v>197.75</v>
      </c>
      <c r="R76" s="1">
        <v>0.7</v>
      </c>
      <c r="S76" s="1">
        <v>40.6</v>
      </c>
      <c r="T76" s="1">
        <v>1338.07</v>
      </c>
      <c r="U76" s="1">
        <v>1338.07</v>
      </c>
      <c r="V76" s="1">
        <v>3717.85</v>
      </c>
      <c r="W76" s="1">
        <v>5055.92</v>
      </c>
    </row>
    <row r="77" spans="1:23" s="1" customFormat="1" x14ac:dyDescent="0.25">
      <c r="A77" s="1" t="s">
        <v>32</v>
      </c>
      <c r="B77" s="1">
        <v>98671.3</v>
      </c>
      <c r="C77" s="1" t="s">
        <v>33</v>
      </c>
      <c r="D77" s="1">
        <v>196.19</v>
      </c>
      <c r="F77" s="1">
        <v>41.5</v>
      </c>
      <c r="G77" s="1">
        <v>2318.13</v>
      </c>
      <c r="H77" s="1">
        <v>2318.13</v>
      </c>
      <c r="N77" s="1" t="s">
        <v>32</v>
      </c>
      <c r="O77" s="1">
        <v>98671.3</v>
      </c>
      <c r="P77" s="1" t="s">
        <v>34</v>
      </c>
      <c r="Q77" s="1">
        <v>196.87</v>
      </c>
      <c r="R77" s="1">
        <v>0.69</v>
      </c>
      <c r="S77" s="1">
        <v>41.5</v>
      </c>
      <c r="T77" s="1">
        <v>1105.0999999999999</v>
      </c>
      <c r="U77" s="1">
        <v>1105.0999999999999</v>
      </c>
      <c r="V77" s="1">
        <v>4691.3100000000004</v>
      </c>
      <c r="W77" s="1">
        <v>5796.41</v>
      </c>
    </row>
    <row r="78" spans="1:23" s="1" customFormat="1" x14ac:dyDescent="0.25">
      <c r="A78" s="1" t="s">
        <v>32</v>
      </c>
      <c r="B78" s="1">
        <v>97741.4</v>
      </c>
      <c r="C78" s="1" t="s">
        <v>33</v>
      </c>
      <c r="D78" s="1">
        <v>195.71</v>
      </c>
      <c r="F78" s="1">
        <v>41.4</v>
      </c>
      <c r="G78" s="1">
        <v>2928.14</v>
      </c>
      <c r="H78" s="1">
        <v>2928.14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0.69</v>
      </c>
      <c r="S78" s="1">
        <v>41.4</v>
      </c>
      <c r="T78" s="1">
        <v>1568.13</v>
      </c>
      <c r="U78" s="1">
        <v>1568.13</v>
      </c>
      <c r="V78" s="1">
        <v>4253.05</v>
      </c>
      <c r="W78" s="1">
        <v>5821.18</v>
      </c>
    </row>
    <row r="79" spans="1:23" s="1" customFormat="1" x14ac:dyDescent="0.25">
      <c r="A79" s="1" t="s">
        <v>32</v>
      </c>
      <c r="B79" s="1">
        <v>96806</v>
      </c>
      <c r="C79" s="1" t="s">
        <v>33</v>
      </c>
      <c r="D79" s="1">
        <v>195.35</v>
      </c>
      <c r="F79" s="1">
        <v>41.5</v>
      </c>
      <c r="G79" s="1">
        <v>2379.5700000000002</v>
      </c>
      <c r="H79" s="1">
        <v>2379.5700000000002</v>
      </c>
      <c r="N79" s="1" t="s">
        <v>32</v>
      </c>
      <c r="O79" s="1">
        <v>96806</v>
      </c>
      <c r="P79" s="1" t="s">
        <v>34</v>
      </c>
      <c r="Q79" s="1">
        <v>196.04</v>
      </c>
      <c r="R79" s="1">
        <v>0.69</v>
      </c>
      <c r="S79" s="1">
        <v>41.5</v>
      </c>
      <c r="T79" s="1">
        <v>1479.09</v>
      </c>
      <c r="U79" s="1">
        <v>1479.09</v>
      </c>
      <c r="V79" s="1">
        <v>4014.8</v>
      </c>
      <c r="W79" s="1">
        <v>5493.89</v>
      </c>
    </row>
    <row r="80" spans="1:23" s="1" customFormat="1" x14ac:dyDescent="0.25">
      <c r="A80" s="1" t="s">
        <v>32</v>
      </c>
      <c r="B80" s="1">
        <v>96015.8</v>
      </c>
      <c r="C80" s="1" t="s">
        <v>33</v>
      </c>
      <c r="D80" s="1">
        <v>194.95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195.62</v>
      </c>
      <c r="R80" s="1">
        <v>0.67</v>
      </c>
      <c r="S80" s="1">
        <v>41.5</v>
      </c>
      <c r="T80" s="1">
        <v>1168.3</v>
      </c>
      <c r="U80" s="1">
        <v>1168.3</v>
      </c>
      <c r="V80" s="1">
        <v>4580.45</v>
      </c>
      <c r="W80" s="1">
        <v>5748.75</v>
      </c>
    </row>
    <row r="81" spans="1:23" x14ac:dyDescent="0.25">
      <c r="A81" t="s">
        <v>32</v>
      </c>
      <c r="B81">
        <v>95120.1</v>
      </c>
      <c r="C81" t="s">
        <v>33</v>
      </c>
      <c r="D81">
        <v>194.48</v>
      </c>
      <c r="F81">
        <v>41.5</v>
      </c>
      <c r="G81">
        <v>2522.1999999999998</v>
      </c>
      <c r="H81">
        <v>2522.1999999999998</v>
      </c>
      <c r="N81" t="s">
        <v>32</v>
      </c>
      <c r="O81">
        <v>95120.1</v>
      </c>
      <c r="P81" t="s">
        <v>34</v>
      </c>
      <c r="Q81">
        <v>195.14</v>
      </c>
      <c r="R81">
        <v>0.67</v>
      </c>
      <c r="S81">
        <v>41.5</v>
      </c>
      <c r="T81">
        <v>1471.76</v>
      </c>
      <c r="U81">
        <v>1471.76</v>
      </c>
      <c r="V81">
        <v>3979.48</v>
      </c>
      <c r="W81">
        <v>5451.24</v>
      </c>
    </row>
    <row r="82" spans="1:23" x14ac:dyDescent="0.25">
      <c r="A82" t="s">
        <v>32</v>
      </c>
      <c r="B82">
        <v>94243.5</v>
      </c>
      <c r="C82" t="s">
        <v>33</v>
      </c>
      <c r="D82">
        <v>194.03</v>
      </c>
      <c r="F82">
        <v>42.1</v>
      </c>
      <c r="G82">
        <v>2727.02</v>
      </c>
      <c r="H82">
        <v>2727.02</v>
      </c>
      <c r="N82" t="s">
        <v>32</v>
      </c>
      <c r="O82">
        <v>94243.5</v>
      </c>
      <c r="P82" t="s">
        <v>34</v>
      </c>
      <c r="Q82">
        <v>194.67</v>
      </c>
      <c r="R82">
        <v>0.65</v>
      </c>
      <c r="S82">
        <v>42.1</v>
      </c>
      <c r="T82">
        <v>1665.5</v>
      </c>
      <c r="U82">
        <v>1665.5</v>
      </c>
      <c r="V82">
        <v>4174.5</v>
      </c>
      <c r="W82">
        <v>5840</v>
      </c>
    </row>
    <row r="83" spans="1:23" x14ac:dyDescent="0.25">
      <c r="A83" t="s">
        <v>32</v>
      </c>
      <c r="B83">
        <v>93265.3</v>
      </c>
      <c r="C83" t="s">
        <v>33</v>
      </c>
      <c r="D83">
        <v>193.34</v>
      </c>
      <c r="F83">
        <v>43.7</v>
      </c>
      <c r="G83">
        <v>2320.81</v>
      </c>
      <c r="H83">
        <v>2320.81</v>
      </c>
      <c r="N83" t="s">
        <v>32</v>
      </c>
      <c r="O83">
        <v>93265.3</v>
      </c>
      <c r="P83" t="s">
        <v>34</v>
      </c>
      <c r="Q83">
        <v>193.94</v>
      </c>
      <c r="R83">
        <v>0.59</v>
      </c>
      <c r="S83">
        <v>43.7</v>
      </c>
      <c r="T83">
        <v>1247.0899999999999</v>
      </c>
      <c r="U83">
        <v>1247.0899999999999</v>
      </c>
      <c r="V83">
        <v>3784.71</v>
      </c>
      <c r="W83">
        <v>5031.8</v>
      </c>
    </row>
    <row r="84" spans="1:23" x14ac:dyDescent="0.25">
      <c r="A84" t="s">
        <v>32</v>
      </c>
      <c r="B84">
        <v>92467.5</v>
      </c>
      <c r="C84" t="s">
        <v>33</v>
      </c>
      <c r="D84">
        <v>192.77</v>
      </c>
      <c r="F84">
        <v>43.7</v>
      </c>
      <c r="G84">
        <v>2424.85</v>
      </c>
      <c r="H84">
        <v>2424.85</v>
      </c>
      <c r="N84" t="s">
        <v>32</v>
      </c>
      <c r="O84">
        <v>92467.5</v>
      </c>
      <c r="P84" t="s">
        <v>34</v>
      </c>
      <c r="Q84">
        <v>193.3</v>
      </c>
      <c r="R84">
        <v>0.53</v>
      </c>
      <c r="S84">
        <v>43.7</v>
      </c>
      <c r="T84">
        <v>1134.9000000000001</v>
      </c>
      <c r="U84">
        <v>1134.9000000000001</v>
      </c>
      <c r="V84">
        <v>3941.65</v>
      </c>
      <c r="W84">
        <v>5076.55</v>
      </c>
    </row>
    <row r="85" spans="1:23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1847.69</v>
      </c>
      <c r="H85">
        <v>1847.69</v>
      </c>
      <c r="N85" t="s">
        <v>32</v>
      </c>
      <c r="O85">
        <v>91829.2</v>
      </c>
      <c r="P85" t="s">
        <v>34</v>
      </c>
      <c r="Q85">
        <v>192.88</v>
      </c>
      <c r="R85">
        <v>0.48</v>
      </c>
      <c r="S85">
        <v>44.5</v>
      </c>
      <c r="T85">
        <v>1187.58</v>
      </c>
      <c r="U85">
        <v>1187.58</v>
      </c>
      <c r="V85">
        <v>3844.72</v>
      </c>
      <c r="W85">
        <v>5032.3</v>
      </c>
    </row>
    <row r="86" spans="1:23" x14ac:dyDescent="0.25">
      <c r="A86" t="s">
        <v>32</v>
      </c>
      <c r="B86">
        <v>90898</v>
      </c>
      <c r="C86" t="s">
        <v>33</v>
      </c>
      <c r="D86">
        <v>191.96</v>
      </c>
      <c r="F86">
        <v>44.5</v>
      </c>
      <c r="G86">
        <v>1636.11</v>
      </c>
      <c r="H86">
        <v>1636.11</v>
      </c>
      <c r="N86" t="s">
        <v>32</v>
      </c>
      <c r="O86">
        <v>90898</v>
      </c>
      <c r="P86" t="s">
        <v>34</v>
      </c>
      <c r="Q86">
        <v>192.35</v>
      </c>
      <c r="R86">
        <v>0.38</v>
      </c>
      <c r="S86">
        <v>44.5</v>
      </c>
      <c r="T86">
        <v>1148.6099999999999</v>
      </c>
      <c r="U86">
        <v>1148.6099999999999</v>
      </c>
      <c r="V86">
        <v>3961.1</v>
      </c>
      <c r="W86">
        <v>5109.71</v>
      </c>
    </row>
    <row r="87" spans="1:23" x14ac:dyDescent="0.25">
      <c r="A87" t="s">
        <v>32</v>
      </c>
      <c r="B87">
        <v>89741.9</v>
      </c>
      <c r="C87" t="s">
        <v>33</v>
      </c>
      <c r="D87">
        <v>191.43</v>
      </c>
      <c r="F87">
        <v>44.4</v>
      </c>
      <c r="G87">
        <v>1716.78</v>
      </c>
      <c r="H87">
        <v>1716.78</v>
      </c>
      <c r="N87" t="s">
        <v>32</v>
      </c>
      <c r="O87">
        <v>89741.9</v>
      </c>
      <c r="P87" t="s">
        <v>34</v>
      </c>
      <c r="Q87">
        <v>191.67</v>
      </c>
      <c r="R87">
        <v>0.24</v>
      </c>
      <c r="S87">
        <v>44.4</v>
      </c>
      <c r="T87">
        <v>907.14</v>
      </c>
      <c r="U87">
        <v>907.14</v>
      </c>
      <c r="V87">
        <v>4221.82</v>
      </c>
      <c r="W87">
        <v>5128.96</v>
      </c>
    </row>
    <row r="88" spans="1:23" x14ac:dyDescent="0.25">
      <c r="A88" t="s">
        <v>32</v>
      </c>
      <c r="B88">
        <v>88934.5</v>
      </c>
      <c r="C88" t="s">
        <v>33</v>
      </c>
      <c r="D88">
        <v>191.18</v>
      </c>
      <c r="F88">
        <v>45.5</v>
      </c>
      <c r="G88">
        <v>2143.46</v>
      </c>
      <c r="H88">
        <v>2143.46</v>
      </c>
      <c r="N88" t="s">
        <v>32</v>
      </c>
      <c r="O88">
        <v>88934.5</v>
      </c>
      <c r="P88" t="s">
        <v>34</v>
      </c>
      <c r="Q88">
        <v>191.33</v>
      </c>
      <c r="R88">
        <v>0.15</v>
      </c>
      <c r="S88">
        <v>45.5</v>
      </c>
      <c r="T88">
        <v>1291.26</v>
      </c>
      <c r="U88">
        <v>1291.26</v>
      </c>
      <c r="V88">
        <v>3968.68</v>
      </c>
      <c r="W88">
        <v>5259.94</v>
      </c>
    </row>
    <row r="89" spans="1:23" x14ac:dyDescent="0.25">
      <c r="A89" t="s">
        <v>32</v>
      </c>
      <c r="B89">
        <v>88166.1</v>
      </c>
      <c r="C89" t="s">
        <v>33</v>
      </c>
      <c r="D89">
        <v>191.03</v>
      </c>
      <c r="F89">
        <v>45.5</v>
      </c>
      <c r="G89">
        <v>1929.81</v>
      </c>
      <c r="H89">
        <v>1929.81</v>
      </c>
      <c r="N89" t="s">
        <v>32</v>
      </c>
      <c r="O89">
        <v>88166.1</v>
      </c>
      <c r="P89" t="s">
        <v>34</v>
      </c>
      <c r="Q89">
        <v>191.12</v>
      </c>
      <c r="R89">
        <v>0.09</v>
      </c>
      <c r="S89">
        <v>45.5</v>
      </c>
      <c r="T89">
        <v>1442.15</v>
      </c>
      <c r="U89">
        <v>1442.15</v>
      </c>
      <c r="V89">
        <v>3991.33</v>
      </c>
      <c r="W89">
        <v>5433.48</v>
      </c>
    </row>
    <row r="90" spans="1:23" x14ac:dyDescent="0.25">
      <c r="A90" t="s">
        <v>32</v>
      </c>
      <c r="B90">
        <v>87433.8</v>
      </c>
      <c r="C90" t="s">
        <v>33</v>
      </c>
      <c r="D90">
        <v>190.22</v>
      </c>
      <c r="F90">
        <v>94</v>
      </c>
      <c r="G90">
        <v>116</v>
      </c>
      <c r="H90">
        <v>1929.07</v>
      </c>
      <c r="N90" t="s">
        <v>32</v>
      </c>
      <c r="O90">
        <v>87433.8</v>
      </c>
      <c r="P90" t="s">
        <v>34</v>
      </c>
      <c r="Q90">
        <v>190.22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</row>
    <row r="91" spans="1:23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1837.43</v>
      </c>
      <c r="N91" t="s">
        <v>32</v>
      </c>
      <c r="O91">
        <v>87389.3</v>
      </c>
      <c r="P91" t="s">
        <v>34</v>
      </c>
      <c r="Q91">
        <v>188.98</v>
      </c>
      <c r="R91">
        <v>0.69</v>
      </c>
      <c r="S91">
        <v>94</v>
      </c>
      <c r="T91">
        <v>114</v>
      </c>
      <c r="U91">
        <v>114</v>
      </c>
      <c r="V91">
        <v>4943</v>
      </c>
      <c r="W91">
        <v>5057</v>
      </c>
    </row>
    <row r="92" spans="1:23" x14ac:dyDescent="0.25">
      <c r="A92" t="s">
        <v>32</v>
      </c>
      <c r="B92">
        <v>87176.6</v>
      </c>
      <c r="C92" t="s">
        <v>33</v>
      </c>
      <c r="D92">
        <v>188.13</v>
      </c>
      <c r="F92">
        <v>46.4</v>
      </c>
      <c r="G92">
        <v>2039.74</v>
      </c>
      <c r="H92">
        <v>2039.74</v>
      </c>
      <c r="N92" t="s">
        <v>32</v>
      </c>
      <c r="O92">
        <v>87176.6</v>
      </c>
      <c r="P92" t="s">
        <v>34</v>
      </c>
      <c r="Q92">
        <v>188.79</v>
      </c>
      <c r="R92">
        <v>0.66</v>
      </c>
      <c r="S92">
        <v>46.4</v>
      </c>
      <c r="T92">
        <v>1034.46</v>
      </c>
      <c r="U92">
        <v>1034.46</v>
      </c>
      <c r="V92">
        <v>4503.5</v>
      </c>
      <c r="W92">
        <v>5537.96</v>
      </c>
    </row>
    <row r="93" spans="1:23" x14ac:dyDescent="0.25">
      <c r="A93" t="s">
        <v>32</v>
      </c>
      <c r="B93">
        <v>86391.7</v>
      </c>
      <c r="C93" t="s">
        <v>33</v>
      </c>
      <c r="D93">
        <v>187.66</v>
      </c>
      <c r="F93">
        <v>46.5</v>
      </c>
      <c r="G93">
        <v>2724.71</v>
      </c>
      <c r="H93">
        <v>2724.71</v>
      </c>
      <c r="N93" t="s">
        <v>32</v>
      </c>
      <c r="O93">
        <v>86391.7</v>
      </c>
      <c r="P93" t="s">
        <v>34</v>
      </c>
      <c r="Q93">
        <v>188.33</v>
      </c>
      <c r="R93">
        <v>0.67</v>
      </c>
      <c r="S93">
        <v>46.5</v>
      </c>
      <c r="T93">
        <v>1618.11</v>
      </c>
      <c r="U93">
        <v>1618.11</v>
      </c>
      <c r="V93">
        <v>3667.91</v>
      </c>
      <c r="W93">
        <v>5286.02</v>
      </c>
    </row>
    <row r="94" spans="1:23" x14ac:dyDescent="0.25">
      <c r="A94" t="s">
        <v>32</v>
      </c>
      <c r="B94">
        <v>85479.8</v>
      </c>
      <c r="C94" t="s">
        <v>33</v>
      </c>
      <c r="D94">
        <v>187.29</v>
      </c>
      <c r="F94">
        <v>46.9</v>
      </c>
      <c r="G94">
        <v>2795.17</v>
      </c>
      <c r="H94">
        <v>2795.17</v>
      </c>
      <c r="N94" t="s">
        <v>32</v>
      </c>
      <c r="O94">
        <v>85479.8</v>
      </c>
      <c r="P94" t="s">
        <v>34</v>
      </c>
      <c r="Q94">
        <v>187.95</v>
      </c>
      <c r="R94">
        <v>0.66</v>
      </c>
      <c r="S94">
        <v>46.9</v>
      </c>
      <c r="T94">
        <v>1645.88</v>
      </c>
      <c r="U94">
        <v>1645.88</v>
      </c>
      <c r="V94">
        <v>3997.01</v>
      </c>
      <c r="W94">
        <v>5642.89</v>
      </c>
    </row>
    <row r="95" spans="1:23" x14ac:dyDescent="0.25">
      <c r="A95" t="s">
        <v>32</v>
      </c>
      <c r="B95">
        <v>84829.4</v>
      </c>
      <c r="C95" t="s">
        <v>33</v>
      </c>
      <c r="D95">
        <v>186.99</v>
      </c>
      <c r="F95">
        <v>46.9</v>
      </c>
      <c r="G95">
        <v>2710.73</v>
      </c>
      <c r="H95">
        <v>2710.73</v>
      </c>
      <c r="N95" t="s">
        <v>32</v>
      </c>
      <c r="O95">
        <v>84829.4</v>
      </c>
      <c r="P95" t="s">
        <v>34</v>
      </c>
      <c r="Q95">
        <v>187.65</v>
      </c>
      <c r="R95">
        <v>0.65</v>
      </c>
      <c r="S95">
        <v>46.9</v>
      </c>
      <c r="T95">
        <v>1576.45</v>
      </c>
      <c r="U95">
        <v>1576.45</v>
      </c>
      <c r="V95">
        <v>3698.4</v>
      </c>
      <c r="W95">
        <v>5274.85</v>
      </c>
    </row>
    <row r="96" spans="1:23" x14ac:dyDescent="0.25">
      <c r="A96" t="s">
        <v>32</v>
      </c>
      <c r="B96">
        <v>84151.1</v>
      </c>
      <c r="C96" t="s">
        <v>33</v>
      </c>
      <c r="D96">
        <v>186.66</v>
      </c>
      <c r="F96">
        <v>46.9</v>
      </c>
      <c r="G96">
        <v>2397.25</v>
      </c>
      <c r="H96">
        <v>2397.25</v>
      </c>
      <c r="N96" t="s">
        <v>32</v>
      </c>
      <c r="O96">
        <v>84151.1</v>
      </c>
      <c r="P96" t="s">
        <v>34</v>
      </c>
      <c r="Q96">
        <v>187.3</v>
      </c>
      <c r="R96">
        <v>0.64</v>
      </c>
      <c r="S96">
        <v>46.9</v>
      </c>
      <c r="T96">
        <v>1494.96</v>
      </c>
      <c r="U96">
        <v>1494.96</v>
      </c>
      <c r="V96">
        <v>3725.52</v>
      </c>
      <c r="W96">
        <v>5220.4799999999996</v>
      </c>
    </row>
    <row r="97" spans="1:23" x14ac:dyDescent="0.25">
      <c r="A97" t="s">
        <v>32</v>
      </c>
      <c r="B97">
        <v>83495.600000000006</v>
      </c>
      <c r="C97" t="s">
        <v>33</v>
      </c>
      <c r="D97">
        <v>186.25</v>
      </c>
      <c r="F97">
        <v>47.9</v>
      </c>
      <c r="G97">
        <v>2198.73</v>
      </c>
      <c r="H97">
        <v>2198.73</v>
      </c>
      <c r="N97" t="s">
        <v>32</v>
      </c>
      <c r="O97">
        <v>83495.600000000006</v>
      </c>
      <c r="P97" t="s">
        <v>34</v>
      </c>
      <c r="Q97">
        <v>186.87</v>
      </c>
      <c r="R97">
        <v>0.62</v>
      </c>
      <c r="S97">
        <v>47.9</v>
      </c>
      <c r="T97">
        <v>1385.57</v>
      </c>
      <c r="U97">
        <v>1385.57</v>
      </c>
      <c r="V97">
        <v>3939.01</v>
      </c>
      <c r="W97">
        <v>5324.58</v>
      </c>
    </row>
    <row r="98" spans="1:23" x14ac:dyDescent="0.25">
      <c r="A98" t="s">
        <v>32</v>
      </c>
      <c r="B98">
        <v>82881.3</v>
      </c>
      <c r="C98" t="s">
        <v>33</v>
      </c>
      <c r="D98">
        <v>185.76</v>
      </c>
      <c r="F98">
        <v>47.9</v>
      </c>
      <c r="G98">
        <v>2274.8200000000002</v>
      </c>
      <c r="H98">
        <v>2274.8200000000002</v>
      </c>
      <c r="N98" t="s">
        <v>32</v>
      </c>
      <c r="O98">
        <v>82881.3</v>
      </c>
      <c r="P98" t="s">
        <v>34</v>
      </c>
      <c r="Q98">
        <v>186.36</v>
      </c>
      <c r="R98">
        <v>0.6</v>
      </c>
      <c r="S98">
        <v>47.9</v>
      </c>
      <c r="T98">
        <v>1243.29</v>
      </c>
      <c r="U98">
        <v>1243.29</v>
      </c>
      <c r="V98">
        <v>4050.01</v>
      </c>
      <c r="W98">
        <v>5293.3</v>
      </c>
    </row>
    <row r="99" spans="1:23" x14ac:dyDescent="0.25">
      <c r="A99" t="s">
        <v>32</v>
      </c>
      <c r="B99">
        <v>82048.899999999994</v>
      </c>
      <c r="C99" t="s">
        <v>33</v>
      </c>
      <c r="D99">
        <v>185.12</v>
      </c>
      <c r="F99">
        <v>47.9</v>
      </c>
      <c r="G99">
        <v>1975.15</v>
      </c>
      <c r="H99">
        <v>1975.15</v>
      </c>
      <c r="N99" t="s">
        <v>32</v>
      </c>
      <c r="O99">
        <v>82048.899999999994</v>
      </c>
      <c r="P99" t="s">
        <v>34</v>
      </c>
      <c r="Q99">
        <v>185.67</v>
      </c>
      <c r="R99">
        <v>0.56000000000000005</v>
      </c>
      <c r="S99">
        <v>47.9</v>
      </c>
      <c r="T99">
        <v>1109.8699999999999</v>
      </c>
      <c r="U99">
        <v>1109.8699999999999</v>
      </c>
      <c r="V99">
        <v>4873.2299999999996</v>
      </c>
      <c r="W99">
        <v>5983.1</v>
      </c>
    </row>
    <row r="100" spans="1:23" x14ac:dyDescent="0.25">
      <c r="A100" t="s">
        <v>32</v>
      </c>
      <c r="B100">
        <v>81458.100000000006</v>
      </c>
      <c r="C100" t="s">
        <v>33</v>
      </c>
      <c r="D100">
        <v>184.79</v>
      </c>
      <c r="F100">
        <v>47.9</v>
      </c>
      <c r="G100">
        <v>2588.87</v>
      </c>
      <c r="H100">
        <v>2588.87</v>
      </c>
      <c r="N100" t="s">
        <v>32</v>
      </c>
      <c r="O100">
        <v>81458.100000000006</v>
      </c>
      <c r="P100" t="s">
        <v>34</v>
      </c>
      <c r="Q100">
        <v>185.33</v>
      </c>
      <c r="R100">
        <v>0.54</v>
      </c>
      <c r="S100">
        <v>47.9</v>
      </c>
      <c r="T100">
        <v>1714.87</v>
      </c>
      <c r="U100">
        <v>1714.87</v>
      </c>
      <c r="V100">
        <v>4545.1099999999997</v>
      </c>
      <c r="W100">
        <v>6259.98</v>
      </c>
    </row>
    <row r="101" spans="1:23" x14ac:dyDescent="0.25">
      <c r="A101" t="s">
        <v>32</v>
      </c>
      <c r="B101">
        <v>80776.2</v>
      </c>
      <c r="C101" t="s">
        <v>33</v>
      </c>
      <c r="D101">
        <v>184.42</v>
      </c>
      <c r="F101">
        <v>47.8</v>
      </c>
      <c r="G101">
        <v>2459.71</v>
      </c>
      <c r="H101">
        <v>2459.71</v>
      </c>
      <c r="N101" t="s">
        <v>32</v>
      </c>
      <c r="O101">
        <v>80776.2</v>
      </c>
      <c r="P101" t="s">
        <v>34</v>
      </c>
      <c r="Q101">
        <v>184.93</v>
      </c>
      <c r="R101">
        <v>0.51</v>
      </c>
      <c r="S101">
        <v>47.8</v>
      </c>
      <c r="T101">
        <v>1622.06</v>
      </c>
      <c r="U101">
        <v>1622.06</v>
      </c>
      <c r="V101">
        <v>4711.49</v>
      </c>
      <c r="W101">
        <v>6333.55</v>
      </c>
    </row>
    <row r="102" spans="1:23" x14ac:dyDescent="0.25">
      <c r="A102" t="s">
        <v>32</v>
      </c>
      <c r="B102">
        <v>80176.899999999994</v>
      </c>
      <c r="C102" t="s">
        <v>33</v>
      </c>
      <c r="D102">
        <v>183.99</v>
      </c>
      <c r="F102">
        <v>47.9</v>
      </c>
      <c r="G102">
        <v>2122.1</v>
      </c>
      <c r="H102">
        <v>2122.1</v>
      </c>
      <c r="N102" t="s">
        <v>32</v>
      </c>
      <c r="O102">
        <v>80176.899999999994</v>
      </c>
      <c r="P102" t="s">
        <v>34</v>
      </c>
      <c r="Q102">
        <v>184.46</v>
      </c>
      <c r="R102">
        <v>0.47</v>
      </c>
      <c r="S102">
        <v>47.9</v>
      </c>
      <c r="T102">
        <v>1265.45</v>
      </c>
      <c r="U102">
        <v>1265.45</v>
      </c>
      <c r="V102">
        <v>4639.9799999999996</v>
      </c>
      <c r="W102">
        <v>5905.43</v>
      </c>
    </row>
    <row r="103" spans="1:23" x14ac:dyDescent="0.25">
      <c r="A103" t="s">
        <v>32</v>
      </c>
      <c r="B103">
        <v>79730.600000000006</v>
      </c>
      <c r="C103" t="s">
        <v>33</v>
      </c>
      <c r="D103">
        <v>183.6</v>
      </c>
      <c r="F103">
        <v>47.9</v>
      </c>
      <c r="G103">
        <v>2194.6999999999998</v>
      </c>
      <c r="H103">
        <v>2194.6999999999998</v>
      </c>
      <c r="N103" t="s">
        <v>32</v>
      </c>
      <c r="O103">
        <v>79730.600000000006</v>
      </c>
      <c r="P103" t="s">
        <v>34</v>
      </c>
      <c r="Q103">
        <v>184.05</v>
      </c>
      <c r="R103">
        <v>0.45</v>
      </c>
      <c r="S103">
        <v>47.9</v>
      </c>
      <c r="T103">
        <v>1354.52</v>
      </c>
      <c r="U103">
        <v>1354.52</v>
      </c>
      <c r="V103">
        <v>4623.3900000000003</v>
      </c>
      <c r="W103">
        <v>5977.91</v>
      </c>
    </row>
    <row r="104" spans="1:23" x14ac:dyDescent="0.25">
      <c r="A104" t="s">
        <v>32</v>
      </c>
      <c r="B104">
        <v>79126.2</v>
      </c>
      <c r="C104" t="s">
        <v>33</v>
      </c>
      <c r="D104">
        <v>182.94</v>
      </c>
      <c r="F104">
        <v>48.6</v>
      </c>
      <c r="G104">
        <v>1901.4</v>
      </c>
      <c r="H104">
        <v>1901.4</v>
      </c>
      <c r="N104" t="s">
        <v>32</v>
      </c>
      <c r="O104">
        <v>79126.2</v>
      </c>
      <c r="P104" t="s">
        <v>34</v>
      </c>
      <c r="Q104">
        <v>183.35</v>
      </c>
      <c r="R104">
        <v>0.4</v>
      </c>
      <c r="S104">
        <v>48.6</v>
      </c>
      <c r="T104">
        <v>1312.29</v>
      </c>
      <c r="U104">
        <v>1312.29</v>
      </c>
      <c r="V104">
        <v>4736.29</v>
      </c>
      <c r="W104">
        <v>6048.58</v>
      </c>
    </row>
    <row r="105" spans="1:23" x14ac:dyDescent="0.25">
      <c r="A105" t="s">
        <v>32</v>
      </c>
      <c r="B105">
        <v>78567.5</v>
      </c>
      <c r="C105" t="s">
        <v>33</v>
      </c>
      <c r="D105">
        <v>182.47</v>
      </c>
      <c r="F105">
        <v>48.7</v>
      </c>
      <c r="G105">
        <v>2385.71</v>
      </c>
      <c r="H105">
        <v>2385.71</v>
      </c>
      <c r="N105" t="s">
        <v>32</v>
      </c>
      <c r="O105">
        <v>78567.5</v>
      </c>
      <c r="P105" t="s">
        <v>34</v>
      </c>
      <c r="Q105">
        <v>182.87</v>
      </c>
      <c r="R105">
        <v>0.4</v>
      </c>
      <c r="S105">
        <v>48.7</v>
      </c>
      <c r="T105">
        <v>1561.04</v>
      </c>
      <c r="U105">
        <v>1561.04</v>
      </c>
      <c r="V105">
        <v>4687.84</v>
      </c>
      <c r="W105">
        <v>6248.88</v>
      </c>
    </row>
    <row r="106" spans="1:23" x14ac:dyDescent="0.25">
      <c r="A106" t="s">
        <v>32</v>
      </c>
      <c r="B106">
        <v>77995.399999999994</v>
      </c>
      <c r="C106" t="s">
        <v>33</v>
      </c>
      <c r="D106">
        <v>182.09</v>
      </c>
      <c r="F106">
        <v>48.6</v>
      </c>
      <c r="G106">
        <v>1790.97</v>
      </c>
      <c r="H106">
        <v>1790.97</v>
      </c>
      <c r="N106" t="s">
        <v>32</v>
      </c>
      <c r="O106">
        <v>77995.399999999994</v>
      </c>
      <c r="P106" t="s">
        <v>34</v>
      </c>
      <c r="Q106">
        <v>182.49</v>
      </c>
      <c r="R106">
        <v>0.4</v>
      </c>
      <c r="S106">
        <v>48.6</v>
      </c>
      <c r="T106">
        <v>1276.56</v>
      </c>
      <c r="U106">
        <v>1276.56</v>
      </c>
      <c r="V106">
        <v>4583.3999999999996</v>
      </c>
      <c r="W106">
        <v>5859.96</v>
      </c>
    </row>
    <row r="107" spans="1:23" x14ac:dyDescent="0.25">
      <c r="A107" t="s">
        <v>32</v>
      </c>
      <c r="B107">
        <v>77348.3</v>
      </c>
      <c r="C107" t="s">
        <v>33</v>
      </c>
      <c r="D107">
        <v>181.66</v>
      </c>
      <c r="F107">
        <v>48.7</v>
      </c>
      <c r="G107">
        <v>1371.73</v>
      </c>
      <c r="H107">
        <v>1371.73</v>
      </c>
      <c r="N107" t="s">
        <v>32</v>
      </c>
      <c r="O107">
        <v>77348.3</v>
      </c>
      <c r="P107" t="s">
        <v>34</v>
      </c>
      <c r="Q107">
        <v>182.05</v>
      </c>
      <c r="R107">
        <v>0.39</v>
      </c>
      <c r="S107">
        <v>48.7</v>
      </c>
      <c r="T107">
        <v>1065.8499999999999</v>
      </c>
      <c r="U107">
        <v>1065.8499999999999</v>
      </c>
      <c r="V107">
        <v>4238.03</v>
      </c>
      <c r="W107">
        <v>5303.88</v>
      </c>
    </row>
    <row r="108" spans="1:23" x14ac:dyDescent="0.25">
      <c r="A108" t="s">
        <v>32</v>
      </c>
      <c r="B108">
        <v>76735.600000000006</v>
      </c>
      <c r="C108" t="s">
        <v>33</v>
      </c>
      <c r="D108">
        <v>181.39</v>
      </c>
      <c r="F108">
        <v>48.7</v>
      </c>
      <c r="G108">
        <v>2078.2600000000002</v>
      </c>
      <c r="H108">
        <v>2078.2600000000002</v>
      </c>
      <c r="N108" t="s">
        <v>32</v>
      </c>
      <c r="O108">
        <v>76735.600000000006</v>
      </c>
      <c r="P108" t="s">
        <v>34</v>
      </c>
      <c r="Q108">
        <v>181.78</v>
      </c>
      <c r="R108">
        <v>0.39</v>
      </c>
      <c r="S108">
        <v>48.7</v>
      </c>
      <c r="T108">
        <v>1438.11</v>
      </c>
      <c r="U108">
        <v>1438.11</v>
      </c>
      <c r="V108">
        <v>4075.82</v>
      </c>
      <c r="W108">
        <v>5513.93</v>
      </c>
    </row>
    <row r="109" spans="1:23" x14ac:dyDescent="0.25">
      <c r="A109" t="s">
        <v>32</v>
      </c>
      <c r="B109">
        <v>75954.600000000006</v>
      </c>
      <c r="C109" t="s">
        <v>33</v>
      </c>
      <c r="D109">
        <v>181.13</v>
      </c>
      <c r="F109">
        <v>49.5</v>
      </c>
      <c r="G109">
        <v>2246.88</v>
      </c>
      <c r="H109">
        <v>2246.88</v>
      </c>
      <c r="N109" t="s">
        <v>32</v>
      </c>
      <c r="O109">
        <v>75954.600000000006</v>
      </c>
      <c r="P109" t="s">
        <v>34</v>
      </c>
      <c r="Q109">
        <v>181.53</v>
      </c>
      <c r="R109">
        <v>0.4</v>
      </c>
      <c r="S109">
        <v>49.5</v>
      </c>
      <c r="T109">
        <v>1740.36</v>
      </c>
      <c r="U109">
        <v>1740.36</v>
      </c>
      <c r="V109">
        <v>3819</v>
      </c>
      <c r="W109">
        <v>5559.36</v>
      </c>
    </row>
    <row r="110" spans="1:23" x14ac:dyDescent="0.25">
      <c r="A110" t="s">
        <v>32</v>
      </c>
      <c r="B110">
        <v>75156.600000000006</v>
      </c>
      <c r="C110" t="s">
        <v>33</v>
      </c>
      <c r="D110">
        <v>180.83</v>
      </c>
      <c r="F110">
        <v>49.4</v>
      </c>
      <c r="G110">
        <v>2034.96</v>
      </c>
      <c r="H110">
        <v>2034.96</v>
      </c>
      <c r="N110" t="s">
        <v>32</v>
      </c>
      <c r="O110">
        <v>75156.600000000006</v>
      </c>
      <c r="P110" t="s">
        <v>34</v>
      </c>
      <c r="Q110">
        <v>181.24</v>
      </c>
      <c r="R110">
        <v>0.42</v>
      </c>
      <c r="S110">
        <v>49.4</v>
      </c>
      <c r="T110">
        <v>1449.22</v>
      </c>
      <c r="U110">
        <v>1449.22</v>
      </c>
      <c r="V110">
        <v>3913.5</v>
      </c>
      <c r="W110">
        <v>5362.72</v>
      </c>
    </row>
    <row r="111" spans="1:23" x14ac:dyDescent="0.25">
      <c r="A111" t="s">
        <v>32</v>
      </c>
      <c r="B111">
        <v>74445.2</v>
      </c>
      <c r="C111" t="s">
        <v>33</v>
      </c>
      <c r="D111">
        <v>180.55</v>
      </c>
      <c r="F111">
        <v>49.4</v>
      </c>
      <c r="G111">
        <v>2080.71</v>
      </c>
      <c r="H111">
        <v>2080.71</v>
      </c>
      <c r="N111" t="s">
        <v>32</v>
      </c>
      <c r="O111">
        <v>74445.2</v>
      </c>
      <c r="P111" t="s">
        <v>34</v>
      </c>
      <c r="Q111">
        <v>181</v>
      </c>
      <c r="R111">
        <v>0.44</v>
      </c>
      <c r="S111">
        <v>49.4</v>
      </c>
      <c r="T111">
        <v>1551.6</v>
      </c>
      <c r="U111">
        <v>1551.6</v>
      </c>
      <c r="V111">
        <v>4680.7</v>
      </c>
      <c r="W111">
        <v>6232.3</v>
      </c>
    </row>
    <row r="112" spans="1:23" x14ac:dyDescent="0.25">
      <c r="A112" t="s">
        <v>32</v>
      </c>
      <c r="B112">
        <v>73884.100000000006</v>
      </c>
      <c r="C112" t="s">
        <v>33</v>
      </c>
      <c r="D112">
        <v>180.35</v>
      </c>
      <c r="F112">
        <v>49.5</v>
      </c>
      <c r="G112">
        <v>1905.61</v>
      </c>
      <c r="H112">
        <v>1905.61</v>
      </c>
      <c r="N112" t="s">
        <v>32</v>
      </c>
      <c r="O112">
        <v>73884.100000000006</v>
      </c>
      <c r="P112" t="s">
        <v>34</v>
      </c>
      <c r="Q112">
        <v>180.81</v>
      </c>
      <c r="R112">
        <v>0.45</v>
      </c>
      <c r="S112">
        <v>49.5</v>
      </c>
      <c r="T112">
        <v>1451.24</v>
      </c>
      <c r="U112">
        <v>1451.24</v>
      </c>
      <c r="V112">
        <v>4965.2</v>
      </c>
      <c r="W112">
        <v>6416.44</v>
      </c>
    </row>
    <row r="113" spans="1:23" x14ac:dyDescent="0.25">
      <c r="A113" t="s">
        <v>32</v>
      </c>
      <c r="B113">
        <v>73361.399999999994</v>
      </c>
      <c r="C113" t="s">
        <v>33</v>
      </c>
      <c r="D113">
        <v>180.17</v>
      </c>
      <c r="F113">
        <v>49.5</v>
      </c>
      <c r="G113">
        <v>1900.71</v>
      </c>
      <c r="H113">
        <v>1900.71</v>
      </c>
      <c r="N113" t="s">
        <v>32</v>
      </c>
      <c r="O113">
        <v>73361.399999999994</v>
      </c>
      <c r="P113" t="s">
        <v>34</v>
      </c>
      <c r="Q113">
        <v>180.64</v>
      </c>
      <c r="R113">
        <v>0.47</v>
      </c>
      <c r="S113">
        <v>49.5</v>
      </c>
      <c r="T113">
        <v>1493.95</v>
      </c>
      <c r="U113">
        <v>1493.95</v>
      </c>
      <c r="V113">
        <v>4965.3</v>
      </c>
      <c r="W113">
        <v>6459.25</v>
      </c>
    </row>
    <row r="114" spans="1:23" x14ac:dyDescent="0.25">
      <c r="A114" t="s">
        <v>32</v>
      </c>
      <c r="B114">
        <v>72721.2</v>
      </c>
      <c r="C114" t="s">
        <v>33</v>
      </c>
      <c r="D114">
        <v>180.01</v>
      </c>
      <c r="F114">
        <v>49.5</v>
      </c>
      <c r="G114">
        <v>2122.75</v>
      </c>
      <c r="H114">
        <v>2122.75</v>
      </c>
      <c r="N114" t="s">
        <v>32</v>
      </c>
      <c r="O114">
        <v>72721.2</v>
      </c>
      <c r="P114" t="s">
        <v>34</v>
      </c>
      <c r="Q114">
        <v>180.49</v>
      </c>
      <c r="R114">
        <v>0.48</v>
      </c>
      <c r="S114">
        <v>49.5</v>
      </c>
      <c r="T114">
        <v>1682.33</v>
      </c>
      <c r="U114">
        <v>1682.33</v>
      </c>
      <c r="V114">
        <v>4466.3500000000004</v>
      </c>
      <c r="W114">
        <v>6148.68</v>
      </c>
    </row>
    <row r="115" spans="1:23" x14ac:dyDescent="0.25">
      <c r="A115" t="s">
        <v>32</v>
      </c>
      <c r="B115">
        <v>72059.8</v>
      </c>
      <c r="C115" t="s">
        <v>33</v>
      </c>
      <c r="D115">
        <v>179.91</v>
      </c>
      <c r="F115">
        <v>49.4</v>
      </c>
      <c r="G115">
        <v>2363.9</v>
      </c>
      <c r="H115">
        <v>2395.39</v>
      </c>
      <c r="N115" t="s">
        <v>32</v>
      </c>
      <c r="O115">
        <v>72059.8</v>
      </c>
      <c r="P115" t="s">
        <v>34</v>
      </c>
      <c r="Q115">
        <v>180.39</v>
      </c>
      <c r="R115">
        <v>0.48</v>
      </c>
      <c r="S115">
        <v>49.4</v>
      </c>
      <c r="T115">
        <v>1871.5</v>
      </c>
      <c r="U115">
        <v>1871.5</v>
      </c>
      <c r="V115">
        <v>3815</v>
      </c>
      <c r="W115">
        <v>5686.5</v>
      </c>
    </row>
    <row r="116" spans="1:23" x14ac:dyDescent="0.25">
      <c r="A116" t="s">
        <v>32</v>
      </c>
      <c r="B116">
        <v>71440</v>
      </c>
      <c r="C116" t="s">
        <v>33</v>
      </c>
      <c r="D116">
        <v>179.62</v>
      </c>
      <c r="F116">
        <v>88.71</v>
      </c>
      <c r="G116">
        <v>814.3</v>
      </c>
      <c r="H116">
        <v>1912.61</v>
      </c>
      <c r="N116" t="s">
        <v>32</v>
      </c>
      <c r="O116">
        <v>71440</v>
      </c>
      <c r="P116" t="s">
        <v>34</v>
      </c>
      <c r="Q116">
        <v>180.09</v>
      </c>
      <c r="R116">
        <v>0.46</v>
      </c>
      <c r="S116">
        <v>88.71</v>
      </c>
      <c r="T116">
        <v>266.8</v>
      </c>
      <c r="U116">
        <v>670.65</v>
      </c>
      <c r="V116">
        <v>4395.8</v>
      </c>
      <c r="W116">
        <v>5066.45</v>
      </c>
    </row>
    <row r="117" spans="1:23" x14ac:dyDescent="0.25">
      <c r="A117" t="s">
        <v>32</v>
      </c>
      <c r="B117">
        <v>71321</v>
      </c>
      <c r="C117" t="s">
        <v>33</v>
      </c>
      <c r="D117">
        <v>178.77</v>
      </c>
      <c r="F117">
        <v>96.98</v>
      </c>
      <c r="G117">
        <v>834.21</v>
      </c>
      <c r="H117">
        <v>1864.95</v>
      </c>
      <c r="N117" t="s">
        <v>32</v>
      </c>
      <c r="O117">
        <v>71321</v>
      </c>
      <c r="P117" t="s">
        <v>34</v>
      </c>
      <c r="Q117">
        <v>179.34</v>
      </c>
      <c r="R117">
        <v>0.56000000000000005</v>
      </c>
      <c r="S117">
        <v>96.98</v>
      </c>
      <c r="T117">
        <v>216.6</v>
      </c>
      <c r="U117">
        <v>645.54999999999995</v>
      </c>
      <c r="V117">
        <v>4408.3500000000004</v>
      </c>
      <c r="W117">
        <v>5053.8999999999996</v>
      </c>
    </row>
    <row r="118" spans="1:23" x14ac:dyDescent="0.25">
      <c r="A118" t="s">
        <v>32</v>
      </c>
      <c r="B118">
        <v>70654.899999999994</v>
      </c>
      <c r="C118" t="s">
        <v>33</v>
      </c>
      <c r="D118">
        <v>178.33</v>
      </c>
      <c r="F118">
        <v>50.2</v>
      </c>
      <c r="G118">
        <v>1822.44</v>
      </c>
      <c r="H118">
        <v>2149.25</v>
      </c>
      <c r="N118" t="s">
        <v>32</v>
      </c>
      <c r="O118">
        <v>70654.899999999994</v>
      </c>
      <c r="P118" t="s">
        <v>34</v>
      </c>
      <c r="Q118">
        <v>178.94</v>
      </c>
      <c r="R118">
        <v>0.61</v>
      </c>
      <c r="S118">
        <v>50.2</v>
      </c>
      <c r="T118">
        <v>1133.04</v>
      </c>
      <c r="U118">
        <v>1133.04</v>
      </c>
      <c r="V118">
        <v>4200</v>
      </c>
      <c r="W118">
        <v>5333.04</v>
      </c>
    </row>
    <row r="119" spans="1:23" x14ac:dyDescent="0.25">
      <c r="A119" t="s">
        <v>32</v>
      </c>
      <c r="B119">
        <v>70016.600000000006</v>
      </c>
      <c r="C119" t="s">
        <v>33</v>
      </c>
      <c r="D119">
        <v>177.93</v>
      </c>
      <c r="F119">
        <v>50.2</v>
      </c>
      <c r="G119">
        <v>1741.31</v>
      </c>
      <c r="H119">
        <v>1741.31</v>
      </c>
      <c r="N119" t="s">
        <v>32</v>
      </c>
      <c r="O119">
        <v>70016.600000000006</v>
      </c>
      <c r="P119" t="s">
        <v>34</v>
      </c>
      <c r="Q119">
        <v>178.53</v>
      </c>
      <c r="R119">
        <v>0.6</v>
      </c>
      <c r="S119">
        <v>50.2</v>
      </c>
      <c r="T119">
        <v>938.78</v>
      </c>
      <c r="U119">
        <v>938.78</v>
      </c>
      <c r="V119">
        <v>4757.67</v>
      </c>
      <c r="W119">
        <v>5696.45</v>
      </c>
    </row>
    <row r="120" spans="1:23" x14ac:dyDescent="0.25">
      <c r="A120" t="s">
        <v>32</v>
      </c>
      <c r="B120">
        <v>69509.5</v>
      </c>
      <c r="C120" t="s">
        <v>33</v>
      </c>
      <c r="D120">
        <v>177.36</v>
      </c>
      <c r="F120">
        <v>50.2</v>
      </c>
      <c r="G120">
        <v>1543.71</v>
      </c>
      <c r="H120">
        <v>1543.71</v>
      </c>
      <c r="N120" t="s">
        <v>32</v>
      </c>
      <c r="O120">
        <v>69509.5</v>
      </c>
      <c r="P120" t="s">
        <v>34</v>
      </c>
      <c r="Q120">
        <v>177.93</v>
      </c>
      <c r="R120">
        <v>0.56999999999999995</v>
      </c>
      <c r="S120">
        <v>50.2</v>
      </c>
      <c r="T120">
        <v>816.05</v>
      </c>
      <c r="U120">
        <v>816.05</v>
      </c>
      <c r="V120">
        <v>4842.6899999999996</v>
      </c>
      <c r="W120">
        <v>5658.74</v>
      </c>
    </row>
    <row r="121" spans="1:23" x14ac:dyDescent="0.25">
      <c r="A121" t="s">
        <v>32</v>
      </c>
      <c r="B121">
        <v>68942.5</v>
      </c>
      <c r="C121" t="s">
        <v>33</v>
      </c>
      <c r="D121">
        <v>176.76</v>
      </c>
      <c r="F121">
        <v>50.1</v>
      </c>
      <c r="G121">
        <v>1910.34</v>
      </c>
      <c r="H121">
        <v>1910.34</v>
      </c>
      <c r="N121" t="s">
        <v>32</v>
      </c>
      <c r="O121">
        <v>68942.5</v>
      </c>
      <c r="P121" t="s">
        <v>34</v>
      </c>
      <c r="Q121">
        <v>177.33</v>
      </c>
      <c r="R121">
        <v>0.56999999999999995</v>
      </c>
      <c r="S121">
        <v>50.1</v>
      </c>
      <c r="T121">
        <v>1285.72</v>
      </c>
      <c r="U121">
        <v>1285.72</v>
      </c>
      <c r="V121">
        <v>4610.3</v>
      </c>
      <c r="W121">
        <v>5896.02</v>
      </c>
    </row>
    <row r="122" spans="1:23" x14ac:dyDescent="0.25">
      <c r="A122" t="s">
        <v>32</v>
      </c>
      <c r="B122">
        <v>68477.7</v>
      </c>
      <c r="C122" t="s">
        <v>33</v>
      </c>
      <c r="D122">
        <v>176.45</v>
      </c>
      <c r="F122">
        <v>51.2</v>
      </c>
      <c r="G122">
        <v>2451.67</v>
      </c>
      <c r="H122">
        <v>2451.67</v>
      </c>
      <c r="N122" t="s">
        <v>32</v>
      </c>
      <c r="O122">
        <v>68477.7</v>
      </c>
      <c r="P122" t="s">
        <v>34</v>
      </c>
      <c r="Q122">
        <v>177.02</v>
      </c>
      <c r="R122">
        <v>0.56999999999999995</v>
      </c>
      <c r="S122">
        <v>51.2</v>
      </c>
      <c r="T122">
        <v>1718.55</v>
      </c>
      <c r="U122">
        <v>1718.55</v>
      </c>
      <c r="V122">
        <v>4488.3100000000004</v>
      </c>
      <c r="W122">
        <v>6206.86</v>
      </c>
    </row>
    <row r="123" spans="1:23" x14ac:dyDescent="0.25">
      <c r="A123" t="s">
        <v>32</v>
      </c>
      <c r="B123">
        <v>67968.5</v>
      </c>
      <c r="C123" t="s">
        <v>33</v>
      </c>
      <c r="D123">
        <v>176.15</v>
      </c>
      <c r="F123">
        <v>51.2</v>
      </c>
      <c r="G123">
        <v>2279.56</v>
      </c>
      <c r="H123">
        <v>2279.56</v>
      </c>
      <c r="N123" t="s">
        <v>32</v>
      </c>
      <c r="O123">
        <v>67968.5</v>
      </c>
      <c r="P123" t="s">
        <v>34</v>
      </c>
      <c r="Q123">
        <v>176.73</v>
      </c>
      <c r="R123">
        <v>0.57999999999999996</v>
      </c>
      <c r="S123">
        <v>51.2</v>
      </c>
      <c r="T123">
        <v>1473.15</v>
      </c>
      <c r="U123">
        <v>1473.15</v>
      </c>
      <c r="V123">
        <v>4762.1899999999996</v>
      </c>
      <c r="W123">
        <v>6235.34</v>
      </c>
    </row>
    <row r="124" spans="1:23" x14ac:dyDescent="0.25">
      <c r="A124" t="s">
        <v>32</v>
      </c>
      <c r="B124">
        <v>67463.100000000006</v>
      </c>
      <c r="C124" t="s">
        <v>33</v>
      </c>
      <c r="D124">
        <v>175.77</v>
      </c>
      <c r="F124">
        <v>51.2</v>
      </c>
      <c r="G124">
        <v>1692.87</v>
      </c>
      <c r="H124">
        <v>1692.87</v>
      </c>
      <c r="N124" t="s">
        <v>32</v>
      </c>
      <c r="O124">
        <v>67463.100000000006</v>
      </c>
      <c r="P124" t="s">
        <v>34</v>
      </c>
      <c r="Q124">
        <v>176.37</v>
      </c>
      <c r="R124">
        <v>0.6</v>
      </c>
      <c r="S124">
        <v>51.2</v>
      </c>
      <c r="T124">
        <v>1095.57</v>
      </c>
      <c r="U124">
        <v>1095.57</v>
      </c>
      <c r="V124">
        <v>4964.3999999999996</v>
      </c>
      <c r="W124">
        <v>6059.97</v>
      </c>
    </row>
    <row r="125" spans="1:23" x14ac:dyDescent="0.25">
      <c r="A125" t="s">
        <v>32</v>
      </c>
      <c r="B125">
        <v>66820.600000000006</v>
      </c>
      <c r="C125" t="s">
        <v>33</v>
      </c>
      <c r="D125">
        <v>175.36</v>
      </c>
      <c r="F125">
        <v>51.2</v>
      </c>
      <c r="G125">
        <v>2058.87</v>
      </c>
      <c r="H125">
        <v>2058.87</v>
      </c>
      <c r="N125" t="s">
        <v>32</v>
      </c>
      <c r="O125">
        <v>66820.600000000006</v>
      </c>
      <c r="P125" t="s">
        <v>34</v>
      </c>
      <c r="Q125">
        <v>176</v>
      </c>
      <c r="R125">
        <v>0.64</v>
      </c>
      <c r="S125">
        <v>51.2</v>
      </c>
      <c r="T125">
        <v>1511.92</v>
      </c>
      <c r="U125">
        <v>1511.92</v>
      </c>
      <c r="V125">
        <v>4689.8900000000003</v>
      </c>
      <c r="W125">
        <v>6201.81</v>
      </c>
    </row>
    <row r="126" spans="1:23" x14ac:dyDescent="0.25">
      <c r="A126" t="s">
        <v>32</v>
      </c>
      <c r="B126">
        <v>66159.100000000006</v>
      </c>
      <c r="C126" t="s">
        <v>33</v>
      </c>
      <c r="D126">
        <v>174.96</v>
      </c>
      <c r="F126">
        <v>51.1</v>
      </c>
      <c r="G126">
        <v>2014.1</v>
      </c>
      <c r="H126">
        <v>2014.1</v>
      </c>
      <c r="N126" t="s">
        <v>32</v>
      </c>
      <c r="O126">
        <v>66159.100000000006</v>
      </c>
      <c r="P126" t="s">
        <v>34</v>
      </c>
      <c r="Q126">
        <v>175.64</v>
      </c>
      <c r="R126">
        <v>0.69</v>
      </c>
      <c r="S126">
        <v>51.1</v>
      </c>
      <c r="T126">
        <v>1505.22</v>
      </c>
      <c r="U126">
        <v>1505.22</v>
      </c>
      <c r="V126">
        <v>4736.28</v>
      </c>
      <c r="W126">
        <v>6241.5</v>
      </c>
    </row>
    <row r="127" spans="1:23" x14ac:dyDescent="0.25">
      <c r="A127" t="s">
        <v>32</v>
      </c>
      <c r="B127">
        <v>65378.6</v>
      </c>
      <c r="C127" t="s">
        <v>33</v>
      </c>
      <c r="D127">
        <v>174.41</v>
      </c>
      <c r="F127">
        <v>51.9</v>
      </c>
      <c r="G127">
        <v>2090.81</v>
      </c>
      <c r="H127">
        <v>2090.81</v>
      </c>
      <c r="N127" t="s">
        <v>32</v>
      </c>
      <c r="O127">
        <v>65378.6</v>
      </c>
      <c r="P127" t="s">
        <v>34</v>
      </c>
      <c r="Q127">
        <v>175.21</v>
      </c>
      <c r="R127">
        <v>0.8</v>
      </c>
      <c r="S127">
        <v>51.9</v>
      </c>
      <c r="T127">
        <v>1602.2</v>
      </c>
      <c r="U127">
        <v>1602.2</v>
      </c>
      <c r="V127">
        <v>4877.95</v>
      </c>
      <c r="W127">
        <v>6480.15</v>
      </c>
    </row>
    <row r="128" spans="1:23" x14ac:dyDescent="0.25">
      <c r="A128" t="s">
        <v>32</v>
      </c>
      <c r="B128">
        <v>64601.4</v>
      </c>
      <c r="C128" t="s">
        <v>33</v>
      </c>
      <c r="D128">
        <v>174.07</v>
      </c>
      <c r="F128">
        <v>52</v>
      </c>
      <c r="G128">
        <v>2640.8</v>
      </c>
      <c r="H128">
        <v>2640.8</v>
      </c>
      <c r="N128" t="s">
        <v>32</v>
      </c>
      <c r="O128">
        <v>64601.4</v>
      </c>
      <c r="P128" t="s">
        <v>34</v>
      </c>
      <c r="Q128">
        <v>174.97</v>
      </c>
      <c r="R128">
        <v>0.9</v>
      </c>
      <c r="S128">
        <v>52</v>
      </c>
      <c r="T128">
        <v>2017.06</v>
      </c>
      <c r="U128">
        <v>2017.06</v>
      </c>
      <c r="V128">
        <v>4901.3900000000003</v>
      </c>
      <c r="W128">
        <v>6918.45</v>
      </c>
    </row>
    <row r="129" spans="1:23" x14ac:dyDescent="0.25">
      <c r="A129" t="s">
        <v>32</v>
      </c>
      <c r="B129">
        <v>64071.4</v>
      </c>
      <c r="C129" t="s">
        <v>33</v>
      </c>
      <c r="D129">
        <v>173.89</v>
      </c>
      <c r="F129">
        <v>51.9</v>
      </c>
      <c r="G129">
        <v>2127.19</v>
      </c>
      <c r="H129">
        <v>2127.19</v>
      </c>
      <c r="N129" t="s">
        <v>32</v>
      </c>
      <c r="O129">
        <v>64071.4</v>
      </c>
      <c r="P129" t="s">
        <v>34</v>
      </c>
      <c r="Q129">
        <v>174.84</v>
      </c>
      <c r="R129">
        <v>0.95</v>
      </c>
      <c r="S129">
        <v>51.9</v>
      </c>
      <c r="T129">
        <v>1600</v>
      </c>
      <c r="U129">
        <v>1600</v>
      </c>
      <c r="V129">
        <v>4900</v>
      </c>
      <c r="W129">
        <v>6500</v>
      </c>
    </row>
    <row r="130" spans="1:23" x14ac:dyDescent="0.25">
      <c r="A130" t="s">
        <v>32</v>
      </c>
      <c r="B130">
        <v>63185.5</v>
      </c>
      <c r="C130" t="s">
        <v>33</v>
      </c>
      <c r="D130">
        <v>173.39</v>
      </c>
      <c r="F130">
        <v>52</v>
      </c>
      <c r="G130">
        <v>1723.96</v>
      </c>
      <c r="H130">
        <v>1723.96</v>
      </c>
      <c r="N130" t="s">
        <v>32</v>
      </c>
      <c r="O130">
        <v>63185.5</v>
      </c>
      <c r="P130" t="s">
        <v>34</v>
      </c>
      <c r="Q130">
        <v>174.32</v>
      </c>
      <c r="R130">
        <v>0.93</v>
      </c>
      <c r="S130">
        <v>52</v>
      </c>
      <c r="T130">
        <v>620</v>
      </c>
      <c r="U130">
        <v>620</v>
      </c>
      <c r="V130">
        <v>4950</v>
      </c>
      <c r="W130">
        <v>5570</v>
      </c>
    </row>
    <row r="131" spans="1:23" x14ac:dyDescent="0.25">
      <c r="A131" t="s">
        <v>32</v>
      </c>
      <c r="B131">
        <v>63135.5</v>
      </c>
      <c r="C131" t="s">
        <v>33</v>
      </c>
      <c r="D131">
        <v>173.16</v>
      </c>
      <c r="F131">
        <v>52</v>
      </c>
      <c r="G131">
        <v>1726.42</v>
      </c>
      <c r="H131">
        <v>1726.42</v>
      </c>
      <c r="N131" t="s">
        <v>32</v>
      </c>
      <c r="O131">
        <v>63135.5</v>
      </c>
      <c r="P131" t="s">
        <v>34</v>
      </c>
      <c r="Q131">
        <v>174.1</v>
      </c>
      <c r="R131">
        <v>0.94</v>
      </c>
      <c r="S131">
        <v>52</v>
      </c>
      <c r="T131">
        <v>620</v>
      </c>
      <c r="U131">
        <v>620</v>
      </c>
      <c r="V131">
        <v>4950</v>
      </c>
      <c r="W131">
        <v>5570</v>
      </c>
    </row>
    <row r="132" spans="1:23" x14ac:dyDescent="0.25">
      <c r="A132" t="s">
        <v>32</v>
      </c>
      <c r="B132">
        <v>63058.5</v>
      </c>
      <c r="C132" t="s">
        <v>33</v>
      </c>
      <c r="D132">
        <v>172.98</v>
      </c>
      <c r="F132">
        <v>52</v>
      </c>
      <c r="G132">
        <v>1769.89</v>
      </c>
      <c r="H132">
        <v>1769.89</v>
      </c>
      <c r="N132" t="s">
        <v>32</v>
      </c>
      <c r="O132">
        <v>63058.5</v>
      </c>
      <c r="P132" t="s">
        <v>34</v>
      </c>
      <c r="Q132">
        <v>173.98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5"/>
  <sheetViews>
    <sheetView workbookViewId="0">
      <selection activeCell="N4" sqref="N4:W132"/>
    </sheetView>
  </sheetViews>
  <sheetFormatPr defaultRowHeight="15" x14ac:dyDescent="0.25"/>
  <cols>
    <col min="2" max="2" width="17.28515625" customWidth="1"/>
    <col min="6" max="6" width="14.28515625" bestFit="1" customWidth="1"/>
    <col min="7" max="7" width="12.28515625" bestFit="1" customWidth="1"/>
    <col min="8" max="8" width="9.5703125" bestFit="1" customWidth="1"/>
    <col min="15" max="15" width="13.140625" customWidth="1"/>
    <col min="19" max="19" width="20.140625" customWidth="1"/>
    <col min="20" max="20" width="18.140625" customWidth="1"/>
    <col min="21" max="21" width="17.7109375" customWidth="1"/>
    <col min="22" max="22" width="12" customWidth="1"/>
  </cols>
  <sheetData>
    <row r="1" spans="1:23" x14ac:dyDescent="0.25">
      <c r="C1" t="s">
        <v>7</v>
      </c>
      <c r="Q1" t="s">
        <v>13</v>
      </c>
    </row>
    <row r="4" spans="1:23" s="1" customFormat="1" x14ac:dyDescent="0.25">
      <c r="A4" s="1" t="s">
        <v>8</v>
      </c>
      <c r="B4" s="1" t="s">
        <v>0</v>
      </c>
      <c r="C4" s="1" t="s">
        <v>9</v>
      </c>
      <c r="D4" s="1" t="s">
        <v>10</v>
      </c>
      <c r="E4" s="1" t="s">
        <v>2</v>
      </c>
      <c r="F4" s="1" t="s">
        <v>3</v>
      </c>
      <c r="G4" s="1" t="s">
        <v>11</v>
      </c>
      <c r="H4" s="1" t="s">
        <v>12</v>
      </c>
      <c r="I4" s="1" t="s">
        <v>4</v>
      </c>
      <c r="J4" s="1" t="s">
        <v>5</v>
      </c>
      <c r="N4" s="1" t="s">
        <v>8</v>
      </c>
      <c r="O4" s="1" t="s">
        <v>0</v>
      </c>
      <c r="P4" s="1" t="s">
        <v>9</v>
      </c>
      <c r="Q4" s="1" t="s">
        <v>10</v>
      </c>
      <c r="R4" s="1" t="s">
        <v>2</v>
      </c>
      <c r="S4" s="1" t="s">
        <v>3</v>
      </c>
      <c r="T4" s="1" t="s">
        <v>11</v>
      </c>
      <c r="U4" s="1" t="s">
        <v>12</v>
      </c>
      <c r="V4" s="1" t="s">
        <v>4</v>
      </c>
      <c r="W4" s="1" t="s">
        <v>5</v>
      </c>
    </row>
    <row r="5" spans="1:23" s="1" customFormat="1" x14ac:dyDescent="0.25">
      <c r="D5" s="1" t="s">
        <v>6</v>
      </c>
      <c r="E5" s="1" t="s">
        <v>6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Q5" s="1" t="s">
        <v>6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</row>
    <row r="6" spans="1:23" s="1" customFormat="1" x14ac:dyDescent="0.25">
      <c r="A6" s="1" t="s">
        <v>32</v>
      </c>
      <c r="B6" s="1">
        <v>143994.6</v>
      </c>
      <c r="C6" s="1" t="s">
        <v>33</v>
      </c>
      <c r="D6" s="1">
        <v>239.38</v>
      </c>
      <c r="F6" s="1">
        <v>17.8</v>
      </c>
      <c r="G6" s="1">
        <v>435.76</v>
      </c>
      <c r="H6" s="1">
        <v>435.76</v>
      </c>
      <c r="N6" s="1" t="s">
        <v>32</v>
      </c>
      <c r="O6" s="1">
        <v>143994.6</v>
      </c>
      <c r="P6" s="1" t="s">
        <v>34</v>
      </c>
      <c r="Q6" s="1">
        <v>229.17</v>
      </c>
      <c r="R6" s="1">
        <v>-10.210000000000001</v>
      </c>
      <c r="S6" s="1">
        <v>15.88</v>
      </c>
      <c r="T6" s="1">
        <v>15.88</v>
      </c>
      <c r="U6" s="1">
        <v>15.88</v>
      </c>
      <c r="V6" s="1">
        <v>4941.5600000000004</v>
      </c>
      <c r="W6" s="1">
        <v>5136.88</v>
      </c>
    </row>
    <row r="7" spans="1:23" s="1" customFormat="1" x14ac:dyDescent="0.25">
      <c r="A7" s="1" t="s">
        <v>32</v>
      </c>
      <c r="B7" s="1">
        <v>143885.20000000001</v>
      </c>
      <c r="C7" s="1" t="s">
        <v>33</v>
      </c>
      <c r="D7" s="1">
        <v>239.09</v>
      </c>
      <c r="F7" s="1">
        <v>61.1</v>
      </c>
      <c r="G7" s="1">
        <v>82</v>
      </c>
      <c r="H7" s="1">
        <v>308.95</v>
      </c>
      <c r="N7" s="1" t="s">
        <v>32</v>
      </c>
      <c r="O7" s="1">
        <v>143885.20000000001</v>
      </c>
      <c r="P7" s="1" t="s">
        <v>34</v>
      </c>
      <c r="V7" s="1">
        <v>4959.3</v>
      </c>
      <c r="W7" s="1">
        <v>5040.3999999999996</v>
      </c>
    </row>
    <row r="8" spans="1:23" s="1" customFormat="1" x14ac:dyDescent="0.25">
      <c r="A8" s="1" t="s">
        <v>32</v>
      </c>
      <c r="B8" s="1">
        <v>143839.20000000001</v>
      </c>
      <c r="C8" s="1" t="s">
        <v>33</v>
      </c>
      <c r="D8" s="1">
        <v>235.96</v>
      </c>
      <c r="F8" s="1">
        <v>61.1</v>
      </c>
      <c r="G8" s="1">
        <v>82</v>
      </c>
      <c r="H8" s="1">
        <v>309.7</v>
      </c>
      <c r="N8" s="1" t="s">
        <v>32</v>
      </c>
      <c r="O8" s="1">
        <v>143839.20000000001</v>
      </c>
      <c r="P8" s="1" t="s">
        <v>34</v>
      </c>
      <c r="Q8" s="1">
        <v>236.4</v>
      </c>
      <c r="R8" s="1">
        <v>0.44</v>
      </c>
      <c r="S8" s="1">
        <v>61.1</v>
      </c>
      <c r="T8" s="1">
        <v>81.099999999999994</v>
      </c>
      <c r="U8" s="1">
        <v>81.099999999999994</v>
      </c>
      <c r="V8" s="1">
        <v>4959.3</v>
      </c>
      <c r="W8" s="1">
        <v>5040.3999999999996</v>
      </c>
    </row>
    <row r="9" spans="1:23" s="1" customFormat="1" x14ac:dyDescent="0.25">
      <c r="A9" s="1" t="s">
        <v>32</v>
      </c>
      <c r="B9" s="1">
        <v>143007.6</v>
      </c>
      <c r="C9" s="1" t="s">
        <v>33</v>
      </c>
      <c r="D9" s="1">
        <v>235.51</v>
      </c>
      <c r="F9" s="1">
        <v>17.7</v>
      </c>
      <c r="G9" s="1">
        <v>536.44000000000005</v>
      </c>
      <c r="H9" s="1">
        <v>536.44000000000005</v>
      </c>
      <c r="N9" s="1" t="s">
        <v>32</v>
      </c>
      <c r="O9" s="1">
        <v>143007.6</v>
      </c>
      <c r="P9" s="1" t="s">
        <v>34</v>
      </c>
      <c r="Q9" s="1">
        <v>235.93</v>
      </c>
      <c r="R9" s="1">
        <v>0.42</v>
      </c>
      <c r="S9" s="1">
        <v>17.7</v>
      </c>
      <c r="T9" s="1">
        <v>351.25</v>
      </c>
      <c r="U9" s="1">
        <v>351.25</v>
      </c>
      <c r="V9" s="1">
        <v>4848.1899999999996</v>
      </c>
      <c r="W9" s="1">
        <v>5199.4399999999996</v>
      </c>
    </row>
    <row r="10" spans="1:23" s="1" customFormat="1" x14ac:dyDescent="0.25">
      <c r="A10" s="1" t="s">
        <v>32</v>
      </c>
      <c r="B10" s="1">
        <v>142390.70000000001</v>
      </c>
      <c r="C10" s="1" t="s">
        <v>33</v>
      </c>
      <c r="D10" s="1">
        <v>235.36</v>
      </c>
      <c r="F10" s="1">
        <v>17.7</v>
      </c>
      <c r="G10" s="1">
        <v>735.22</v>
      </c>
      <c r="H10" s="1">
        <v>735.22</v>
      </c>
      <c r="N10" s="1" t="s">
        <v>32</v>
      </c>
      <c r="O10" s="1">
        <v>142390.70000000001</v>
      </c>
      <c r="P10" s="1" t="s">
        <v>34</v>
      </c>
      <c r="Q10" s="1">
        <v>235.75</v>
      </c>
      <c r="R10" s="1">
        <v>0.4</v>
      </c>
      <c r="S10" s="1">
        <v>17.7</v>
      </c>
      <c r="T10" s="1">
        <v>453.26</v>
      </c>
      <c r="U10" s="1">
        <v>453.26</v>
      </c>
      <c r="V10" s="1">
        <v>4687.49</v>
      </c>
      <c r="W10" s="1">
        <v>5140.75</v>
      </c>
    </row>
    <row r="11" spans="1:23" s="1" customFormat="1" x14ac:dyDescent="0.25">
      <c r="A11" s="1" t="s">
        <v>32</v>
      </c>
      <c r="B11" s="1">
        <v>141548.6</v>
      </c>
      <c r="C11" s="1" t="s">
        <v>33</v>
      </c>
      <c r="D11" s="1">
        <v>235.15</v>
      </c>
      <c r="F11" s="1">
        <v>17.7</v>
      </c>
      <c r="G11" s="1">
        <v>590.91999999999996</v>
      </c>
      <c r="H11" s="1">
        <v>590.91999999999996</v>
      </c>
      <c r="N11" s="1" t="s">
        <v>32</v>
      </c>
      <c r="O11" s="1">
        <v>141548.6</v>
      </c>
      <c r="P11" s="1" t="s">
        <v>34</v>
      </c>
      <c r="Q11" s="1">
        <v>235.51</v>
      </c>
      <c r="R11" s="1">
        <v>0.36</v>
      </c>
      <c r="S11" s="1">
        <v>17.7</v>
      </c>
      <c r="T11" s="1">
        <v>334.44</v>
      </c>
      <c r="U11" s="1">
        <v>334.44</v>
      </c>
      <c r="V11" s="1">
        <v>4793.8</v>
      </c>
      <c r="W11" s="1">
        <v>5128.24</v>
      </c>
    </row>
    <row r="12" spans="1:23" s="1" customFormat="1" x14ac:dyDescent="0.25">
      <c r="A12" s="1" t="s">
        <v>32</v>
      </c>
      <c r="B12" s="1">
        <v>141321.29999999999</v>
      </c>
      <c r="C12" s="1" t="s">
        <v>33</v>
      </c>
      <c r="D12" s="1">
        <v>235.04</v>
      </c>
      <c r="F12" s="1">
        <v>30</v>
      </c>
      <c r="G12" s="1">
        <v>571.66</v>
      </c>
      <c r="H12" s="1">
        <v>571.66</v>
      </c>
      <c r="N12" s="1" t="s">
        <v>32</v>
      </c>
      <c r="O12" s="1">
        <v>141321.29999999999</v>
      </c>
      <c r="P12" s="1" t="s">
        <v>34</v>
      </c>
      <c r="Q12" s="1">
        <v>235.33</v>
      </c>
      <c r="R12" s="1">
        <v>0.28999999999999998</v>
      </c>
      <c r="S12" s="1">
        <v>30</v>
      </c>
      <c r="T12" s="1">
        <v>182.78</v>
      </c>
      <c r="U12" s="1">
        <v>182.78</v>
      </c>
      <c r="V12" s="1">
        <v>4955.63</v>
      </c>
      <c r="W12" s="1">
        <v>5138.41</v>
      </c>
    </row>
    <row r="13" spans="1:23" s="1" customFormat="1" x14ac:dyDescent="0.25">
      <c r="A13" s="1" t="s">
        <v>32</v>
      </c>
      <c r="B13" s="1">
        <v>141253.29999999999</v>
      </c>
      <c r="C13" s="1" t="s">
        <v>33</v>
      </c>
      <c r="D13" s="1">
        <v>232.87</v>
      </c>
      <c r="F13" s="1">
        <v>30</v>
      </c>
      <c r="G13" s="1">
        <v>421.11</v>
      </c>
      <c r="H13" s="1">
        <v>421.11</v>
      </c>
      <c r="N13" s="1" t="s">
        <v>32</v>
      </c>
      <c r="O13" s="1">
        <v>141253.29999999999</v>
      </c>
      <c r="P13" s="1" t="s">
        <v>34</v>
      </c>
      <c r="Q13" s="1">
        <v>233.48</v>
      </c>
      <c r="R13" s="1">
        <v>0.61</v>
      </c>
      <c r="S13" s="1">
        <v>30</v>
      </c>
      <c r="T13" s="1">
        <v>182.78</v>
      </c>
      <c r="U13" s="1">
        <v>182.78</v>
      </c>
      <c r="V13" s="1">
        <v>4955.63</v>
      </c>
      <c r="W13" s="1">
        <v>5138.41</v>
      </c>
    </row>
    <row r="14" spans="1:23" s="1" customFormat="1" x14ac:dyDescent="0.25">
      <c r="A14" s="1" t="s">
        <v>32</v>
      </c>
      <c r="B14" s="1">
        <v>140545.5</v>
      </c>
      <c r="C14" s="1" t="s">
        <v>33</v>
      </c>
      <c r="D14" s="1">
        <v>231.9</v>
      </c>
      <c r="F14" s="1">
        <v>18.7</v>
      </c>
      <c r="G14" s="1">
        <v>669.41</v>
      </c>
      <c r="H14" s="1">
        <v>669.41</v>
      </c>
      <c r="N14" s="1" t="s">
        <v>32</v>
      </c>
      <c r="O14" s="1">
        <v>140545.5</v>
      </c>
      <c r="P14" s="1" t="s">
        <v>34</v>
      </c>
      <c r="Q14" s="1">
        <v>232.43</v>
      </c>
      <c r="R14" s="1">
        <v>0.53</v>
      </c>
      <c r="S14" s="1">
        <v>18.7</v>
      </c>
      <c r="T14" s="1">
        <v>301.58</v>
      </c>
      <c r="U14" s="1">
        <v>301.58</v>
      </c>
      <c r="V14" s="1">
        <v>4779.93</v>
      </c>
      <c r="W14" s="1">
        <v>5081.51</v>
      </c>
    </row>
    <row r="15" spans="1:23" s="1" customFormat="1" x14ac:dyDescent="0.25">
      <c r="A15" s="1" t="s">
        <v>32</v>
      </c>
      <c r="B15" s="1">
        <v>140119.20000000001</v>
      </c>
      <c r="C15" s="1" t="s">
        <v>33</v>
      </c>
      <c r="D15" s="1">
        <v>231.56</v>
      </c>
      <c r="F15" s="1">
        <v>18.600000000000001</v>
      </c>
      <c r="G15" s="1">
        <v>631.92999999999995</v>
      </c>
      <c r="H15" s="1">
        <v>631.92999999999995</v>
      </c>
      <c r="N15" s="1" t="s">
        <v>32</v>
      </c>
      <c r="O15" s="1">
        <v>140119.20000000001</v>
      </c>
      <c r="P15" s="1" t="s">
        <v>34</v>
      </c>
      <c r="Q15" s="1">
        <v>232.06</v>
      </c>
      <c r="R15" s="1">
        <v>0.5</v>
      </c>
      <c r="S15" s="1">
        <v>18.600000000000001</v>
      </c>
      <c r="T15" s="1">
        <v>370.39</v>
      </c>
      <c r="U15" s="1">
        <v>370.39</v>
      </c>
      <c r="V15" s="1">
        <v>4841.2</v>
      </c>
      <c r="W15" s="1">
        <v>5211.59</v>
      </c>
    </row>
    <row r="16" spans="1:23" s="1" customFormat="1" x14ac:dyDescent="0.25">
      <c r="A16" s="1" t="s">
        <v>32</v>
      </c>
      <c r="B16" s="1">
        <v>139514</v>
      </c>
      <c r="C16" s="1" t="s">
        <v>33</v>
      </c>
      <c r="D16" s="1">
        <v>231.25</v>
      </c>
      <c r="F16" s="1">
        <v>18.600000000000001</v>
      </c>
      <c r="G16" s="1">
        <v>674.14</v>
      </c>
      <c r="H16" s="1">
        <v>674.14</v>
      </c>
      <c r="N16" s="1" t="s">
        <v>32</v>
      </c>
      <c r="O16" s="1">
        <v>139514</v>
      </c>
      <c r="P16" s="1" t="s">
        <v>34</v>
      </c>
      <c r="Q16" s="1">
        <v>231.71</v>
      </c>
      <c r="R16" s="1">
        <v>0.46</v>
      </c>
      <c r="S16" s="1">
        <v>18.600000000000001</v>
      </c>
      <c r="T16" s="1">
        <v>416.96</v>
      </c>
      <c r="U16" s="1">
        <v>416.96</v>
      </c>
      <c r="V16" s="1">
        <v>4803.93</v>
      </c>
      <c r="W16" s="1">
        <v>5220.8900000000003</v>
      </c>
    </row>
    <row r="17" spans="1:23" s="1" customFormat="1" x14ac:dyDescent="0.25">
      <c r="A17" s="1" t="s">
        <v>32</v>
      </c>
      <c r="B17" s="1">
        <v>139102.9</v>
      </c>
      <c r="C17" s="1" t="s">
        <v>33</v>
      </c>
      <c r="D17" s="1">
        <v>231.04</v>
      </c>
      <c r="F17" s="1">
        <v>18.600000000000001</v>
      </c>
      <c r="G17" s="1">
        <v>692.99</v>
      </c>
      <c r="H17" s="1">
        <v>692.99</v>
      </c>
      <c r="N17" s="1" t="s">
        <v>32</v>
      </c>
      <c r="O17" s="1">
        <v>139102.9</v>
      </c>
      <c r="P17" s="1" t="s">
        <v>34</v>
      </c>
      <c r="Q17" s="1">
        <v>231.46</v>
      </c>
      <c r="R17" s="1">
        <v>0.42</v>
      </c>
      <c r="S17" s="1">
        <v>18.600000000000001</v>
      </c>
      <c r="T17" s="1">
        <v>427.44</v>
      </c>
      <c r="U17" s="1">
        <v>427.44</v>
      </c>
      <c r="V17" s="1">
        <v>4846.2299999999996</v>
      </c>
      <c r="W17" s="1">
        <v>5273.67</v>
      </c>
    </row>
    <row r="18" spans="1:23" s="1" customFormat="1" x14ac:dyDescent="0.25">
      <c r="A18" s="1" t="s">
        <v>32</v>
      </c>
      <c r="B18" s="1">
        <v>138552.6</v>
      </c>
      <c r="C18" s="1" t="s">
        <v>33</v>
      </c>
      <c r="D18" s="1">
        <v>230.54</v>
      </c>
      <c r="F18" s="1">
        <v>19.899999999999999</v>
      </c>
      <c r="G18" s="1">
        <v>631.80999999999995</v>
      </c>
      <c r="H18" s="1">
        <v>631.80999999999995</v>
      </c>
      <c r="N18" s="1" t="s">
        <v>32</v>
      </c>
      <c r="O18" s="1">
        <v>138552.6</v>
      </c>
      <c r="P18" s="1" t="s">
        <v>34</v>
      </c>
      <c r="Q18" s="1">
        <v>230.77</v>
      </c>
      <c r="R18" s="1">
        <v>0.23</v>
      </c>
      <c r="S18" s="1">
        <v>19.899999999999999</v>
      </c>
      <c r="T18" s="1">
        <v>342.83</v>
      </c>
      <c r="U18" s="1">
        <v>342.83</v>
      </c>
      <c r="V18" s="1">
        <v>4805.6400000000003</v>
      </c>
      <c r="W18" s="1">
        <v>5148.47</v>
      </c>
    </row>
    <row r="19" spans="1:23" s="1" customFormat="1" x14ac:dyDescent="0.25">
      <c r="A19" s="1" t="s">
        <v>32</v>
      </c>
      <c r="B19" s="1">
        <v>137847.9</v>
      </c>
      <c r="C19" s="1" t="s">
        <v>33</v>
      </c>
      <c r="D19" s="1">
        <v>229.32</v>
      </c>
      <c r="F19" s="1">
        <v>20</v>
      </c>
      <c r="G19" s="1">
        <v>664.72</v>
      </c>
      <c r="H19" s="1">
        <v>664.72</v>
      </c>
      <c r="N19" s="1" t="s">
        <v>32</v>
      </c>
      <c r="O19" s="1">
        <v>137847.9</v>
      </c>
      <c r="P19" s="1" t="s">
        <v>34</v>
      </c>
      <c r="Q19" s="1">
        <v>229.32</v>
      </c>
      <c r="R19" s="1">
        <v>0</v>
      </c>
      <c r="S19" s="1">
        <v>20</v>
      </c>
      <c r="T19" s="1">
        <v>500</v>
      </c>
      <c r="U19" s="1">
        <v>500</v>
      </c>
      <c r="V19" s="1">
        <v>4700</v>
      </c>
      <c r="W19" s="1">
        <v>5200</v>
      </c>
    </row>
    <row r="20" spans="1:23" s="1" customFormat="1" x14ac:dyDescent="0.25">
      <c r="A20" s="1" t="s">
        <v>32</v>
      </c>
      <c r="B20" s="1">
        <v>137139.20000000001</v>
      </c>
      <c r="C20" s="1" t="s">
        <v>33</v>
      </c>
      <c r="D20" s="1">
        <v>229.27</v>
      </c>
      <c r="F20" s="1">
        <v>703</v>
      </c>
      <c r="G20" s="1">
        <v>762.44</v>
      </c>
      <c r="H20" s="1">
        <v>762.44</v>
      </c>
      <c r="N20" s="1" t="s">
        <v>32</v>
      </c>
      <c r="O20" s="1">
        <v>137139.20000000001</v>
      </c>
      <c r="P20" s="1" t="s">
        <v>34</v>
      </c>
      <c r="Q20" s="1">
        <v>229.27</v>
      </c>
      <c r="R20" s="1">
        <v>0</v>
      </c>
      <c r="S20" s="1">
        <v>703</v>
      </c>
      <c r="T20" s="1">
        <v>723</v>
      </c>
      <c r="U20" s="1">
        <v>723</v>
      </c>
      <c r="V20" s="1">
        <v>4672.7</v>
      </c>
      <c r="W20" s="1">
        <v>5395.7</v>
      </c>
    </row>
    <row r="21" spans="1:23" s="1" customFormat="1" x14ac:dyDescent="0.25">
      <c r="A21" s="1" t="s">
        <v>32</v>
      </c>
      <c r="B21" s="1">
        <v>136610.9</v>
      </c>
      <c r="C21" s="1" t="s">
        <v>33</v>
      </c>
      <c r="D21" s="1">
        <v>229.23</v>
      </c>
      <c r="F21" s="1">
        <v>646.5</v>
      </c>
      <c r="G21" s="1">
        <v>706.13</v>
      </c>
      <c r="H21" s="1">
        <v>706.13</v>
      </c>
      <c r="N21" s="1" t="s">
        <v>32</v>
      </c>
      <c r="O21" s="1">
        <v>136610.9</v>
      </c>
      <c r="P21" s="1" t="s">
        <v>34</v>
      </c>
      <c r="Q21" s="1">
        <v>229.24</v>
      </c>
      <c r="R21" s="1">
        <v>0</v>
      </c>
      <c r="S21" s="1">
        <v>646.5</v>
      </c>
      <c r="T21" s="1">
        <v>666.5</v>
      </c>
      <c r="U21" s="1">
        <v>666.5</v>
      </c>
      <c r="V21" s="1">
        <v>4700</v>
      </c>
      <c r="W21" s="1">
        <v>5366.5</v>
      </c>
    </row>
    <row r="22" spans="1:23" s="1" customFormat="1" x14ac:dyDescent="0.25">
      <c r="A22" s="1" t="s">
        <v>32</v>
      </c>
      <c r="B22" s="1">
        <v>135954.5</v>
      </c>
      <c r="C22" s="1" t="s">
        <v>33</v>
      </c>
      <c r="D22" s="1">
        <v>229.18</v>
      </c>
      <c r="F22" s="1">
        <v>728.2</v>
      </c>
      <c r="G22" s="1">
        <v>785.2</v>
      </c>
      <c r="H22" s="1">
        <v>785.2</v>
      </c>
      <c r="N22" s="1" t="s">
        <v>32</v>
      </c>
      <c r="O22" s="1">
        <v>135954.5</v>
      </c>
      <c r="P22" s="1" t="s">
        <v>34</v>
      </c>
      <c r="Q22" s="1">
        <v>229.18</v>
      </c>
      <c r="R22" s="1">
        <v>0</v>
      </c>
      <c r="S22" s="1">
        <v>728.2</v>
      </c>
      <c r="T22" s="1">
        <v>748.2</v>
      </c>
      <c r="U22" s="1">
        <v>748.2</v>
      </c>
      <c r="V22" s="1">
        <v>4510</v>
      </c>
      <c r="W22" s="1">
        <v>5258.2</v>
      </c>
    </row>
    <row r="23" spans="1:23" s="1" customFormat="1" x14ac:dyDescent="0.25">
      <c r="A23" s="1" t="s">
        <v>32</v>
      </c>
      <c r="B23" s="1">
        <v>135338</v>
      </c>
      <c r="C23" s="1" t="s">
        <v>33</v>
      </c>
      <c r="D23" s="1">
        <v>229.15</v>
      </c>
      <c r="F23" s="1">
        <v>1241</v>
      </c>
      <c r="G23" s="1">
        <v>1307.1600000000001</v>
      </c>
      <c r="H23" s="1">
        <v>1307.1600000000001</v>
      </c>
      <c r="N23" s="1" t="s">
        <v>32</v>
      </c>
      <c r="O23" s="1">
        <v>135338</v>
      </c>
      <c r="P23" s="1" t="s">
        <v>34</v>
      </c>
      <c r="Q23" s="1">
        <v>229.16</v>
      </c>
      <c r="R23" s="1">
        <v>0</v>
      </c>
      <c r="S23" s="1">
        <v>1241</v>
      </c>
      <c r="T23" s="1">
        <v>1261</v>
      </c>
      <c r="U23" s="1">
        <v>1261</v>
      </c>
      <c r="V23" s="1">
        <v>4238.3</v>
      </c>
      <c r="W23" s="1">
        <v>5499.3</v>
      </c>
    </row>
    <row r="24" spans="1:23" s="1" customFormat="1" x14ac:dyDescent="0.25">
      <c r="A24" s="1" t="s">
        <v>32</v>
      </c>
      <c r="B24" s="1">
        <v>134705.70000000001</v>
      </c>
      <c r="C24" s="1" t="s">
        <v>33</v>
      </c>
      <c r="D24" s="1">
        <v>229.1</v>
      </c>
      <c r="F24" s="1">
        <v>1183.2</v>
      </c>
      <c r="G24" s="1">
        <v>1264.07</v>
      </c>
      <c r="H24" s="1">
        <v>1264.07</v>
      </c>
      <c r="N24" s="1" t="s">
        <v>32</v>
      </c>
      <c r="O24" s="1">
        <v>134705.70000000001</v>
      </c>
      <c r="P24" s="1" t="s">
        <v>34</v>
      </c>
      <c r="Q24" s="1">
        <v>229.11</v>
      </c>
      <c r="R24" s="1">
        <v>0</v>
      </c>
      <c r="S24" s="1">
        <v>1183.2</v>
      </c>
      <c r="T24" s="1">
        <v>1209.6500000000001</v>
      </c>
      <c r="U24" s="1">
        <v>1209.6500000000001</v>
      </c>
      <c r="V24" s="1">
        <v>3900</v>
      </c>
      <c r="W24" s="1">
        <v>5110</v>
      </c>
    </row>
    <row r="25" spans="1:23" s="1" customFormat="1" x14ac:dyDescent="0.25">
      <c r="A25" s="1" t="s">
        <v>32</v>
      </c>
      <c r="B25" s="1">
        <v>134488.20000000001</v>
      </c>
      <c r="C25" s="1" t="s">
        <v>33</v>
      </c>
      <c r="D25" s="1">
        <v>225.86</v>
      </c>
      <c r="F25" s="1">
        <v>21.5</v>
      </c>
      <c r="G25" s="1">
        <v>1128.8599999999999</v>
      </c>
      <c r="H25" s="1">
        <v>1128.8599999999999</v>
      </c>
      <c r="N25" s="1" t="s">
        <v>32</v>
      </c>
      <c r="O25" s="1">
        <v>134488.20000000001</v>
      </c>
      <c r="P25" s="1" t="s">
        <v>34</v>
      </c>
      <c r="Q25" s="1">
        <v>226.56</v>
      </c>
      <c r="R25" s="1">
        <v>0.7</v>
      </c>
      <c r="S25" s="1">
        <v>21.5</v>
      </c>
      <c r="T25" s="1">
        <v>573.6</v>
      </c>
      <c r="U25" s="1">
        <v>573.6</v>
      </c>
      <c r="V25" s="1">
        <v>4447.2</v>
      </c>
      <c r="W25" s="1">
        <v>5020.8</v>
      </c>
    </row>
    <row r="26" spans="1:23" s="1" customFormat="1" x14ac:dyDescent="0.25">
      <c r="A26" s="1" t="s">
        <v>32</v>
      </c>
      <c r="B26" s="1">
        <v>134384.29999999999</v>
      </c>
      <c r="C26" s="1" t="s">
        <v>33</v>
      </c>
      <c r="D26" s="1">
        <v>225.73</v>
      </c>
      <c r="F26" s="1">
        <v>21.5</v>
      </c>
      <c r="G26" s="1">
        <v>963.92</v>
      </c>
      <c r="H26" s="1">
        <v>963.92</v>
      </c>
      <c r="N26" s="1" t="s">
        <v>32</v>
      </c>
      <c r="O26" s="1">
        <v>134384.29999999999</v>
      </c>
      <c r="P26" s="1" t="s">
        <v>34</v>
      </c>
      <c r="Q26" s="1">
        <v>226.43</v>
      </c>
      <c r="R26" s="1">
        <v>0.7</v>
      </c>
      <c r="S26" s="1">
        <v>21.5</v>
      </c>
      <c r="T26" s="1">
        <v>571.08000000000004</v>
      </c>
      <c r="U26" s="1">
        <v>571.08000000000004</v>
      </c>
      <c r="V26" s="1">
        <v>4600.63</v>
      </c>
      <c r="W26" s="1">
        <v>5171.71</v>
      </c>
    </row>
    <row r="27" spans="1:23" s="1" customFormat="1" x14ac:dyDescent="0.25">
      <c r="A27" s="1" t="s">
        <v>32</v>
      </c>
      <c r="B27" s="1">
        <v>133647.1</v>
      </c>
      <c r="C27" s="1" t="s">
        <v>33</v>
      </c>
      <c r="D27" s="1">
        <v>225.01</v>
      </c>
      <c r="F27" s="1">
        <v>21.5</v>
      </c>
      <c r="G27" s="1">
        <v>1229.92</v>
      </c>
      <c r="H27" s="1">
        <v>1229.92</v>
      </c>
      <c r="N27" s="1" t="s">
        <v>32</v>
      </c>
      <c r="O27" s="1">
        <v>133647.1</v>
      </c>
      <c r="P27" s="1" t="s">
        <v>34</v>
      </c>
      <c r="Q27" s="1">
        <v>225.71</v>
      </c>
      <c r="R27" s="1">
        <v>0.7</v>
      </c>
      <c r="S27" s="1">
        <v>21.5</v>
      </c>
      <c r="T27" s="1">
        <v>664.69</v>
      </c>
      <c r="U27" s="1">
        <v>664.69</v>
      </c>
      <c r="V27" s="1">
        <v>4365.6099999999997</v>
      </c>
      <c r="W27" s="1">
        <v>5030.3</v>
      </c>
    </row>
    <row r="28" spans="1:23" s="1" customFormat="1" x14ac:dyDescent="0.25">
      <c r="A28" s="1" t="s">
        <v>32</v>
      </c>
      <c r="B28" s="1">
        <v>133145.70000000001</v>
      </c>
      <c r="C28" s="1" t="s">
        <v>33</v>
      </c>
      <c r="D28" s="1">
        <v>224.41</v>
      </c>
      <c r="F28" s="1">
        <v>21.5</v>
      </c>
      <c r="G28" s="1">
        <v>1183.3800000000001</v>
      </c>
      <c r="H28" s="1">
        <v>1183.3800000000001</v>
      </c>
      <c r="N28" s="1" t="s">
        <v>32</v>
      </c>
      <c r="O28" s="1">
        <v>133145.70000000001</v>
      </c>
      <c r="P28" s="1" t="s">
        <v>34</v>
      </c>
      <c r="Q28" s="1">
        <v>225.1</v>
      </c>
      <c r="R28" s="1">
        <v>0.69</v>
      </c>
      <c r="S28" s="1">
        <v>21.5</v>
      </c>
      <c r="T28" s="1">
        <v>600.77</v>
      </c>
      <c r="U28" s="1">
        <v>600.77</v>
      </c>
      <c r="V28" s="1">
        <v>4419.93</v>
      </c>
      <c r="W28" s="1">
        <v>5020.7</v>
      </c>
    </row>
    <row r="29" spans="1:23" s="1" customFormat="1" x14ac:dyDescent="0.25">
      <c r="A29" s="1" t="s">
        <v>32</v>
      </c>
      <c r="B29" s="1">
        <v>132585.79999999999</v>
      </c>
      <c r="C29" s="1" t="s">
        <v>33</v>
      </c>
      <c r="D29" s="1">
        <v>223.76</v>
      </c>
      <c r="F29" s="1">
        <v>21.5</v>
      </c>
      <c r="G29" s="1">
        <v>1451.88</v>
      </c>
      <c r="H29" s="1">
        <v>1451.88</v>
      </c>
      <c r="N29" s="1" t="s">
        <v>32</v>
      </c>
      <c r="O29" s="1">
        <v>132585.79999999999</v>
      </c>
      <c r="P29" s="1" t="s">
        <v>34</v>
      </c>
      <c r="Q29" s="1">
        <v>224.45</v>
      </c>
      <c r="R29" s="1">
        <v>0.69</v>
      </c>
      <c r="S29" s="1">
        <v>21.5</v>
      </c>
      <c r="T29" s="1">
        <v>824.93</v>
      </c>
      <c r="U29" s="1">
        <v>824.93</v>
      </c>
      <c r="V29" s="1">
        <v>4284.7299999999996</v>
      </c>
      <c r="W29" s="1">
        <v>5109.66</v>
      </c>
    </row>
    <row r="30" spans="1:23" s="1" customFormat="1" x14ac:dyDescent="0.25">
      <c r="A30" s="1" t="s">
        <v>32</v>
      </c>
      <c r="B30" s="1">
        <v>131930.9</v>
      </c>
      <c r="C30" s="1" t="s">
        <v>33</v>
      </c>
      <c r="D30" s="1">
        <v>223.09</v>
      </c>
      <c r="F30" s="1">
        <v>22.2</v>
      </c>
      <c r="G30" s="1">
        <v>1152.6400000000001</v>
      </c>
      <c r="H30" s="1">
        <v>1152.6400000000001</v>
      </c>
      <c r="N30" s="1" t="s">
        <v>32</v>
      </c>
      <c r="O30" s="1">
        <v>131930.9</v>
      </c>
      <c r="P30" s="1" t="s">
        <v>34</v>
      </c>
      <c r="Q30" s="1">
        <v>223.77</v>
      </c>
      <c r="R30" s="1">
        <v>0.68</v>
      </c>
      <c r="S30" s="1">
        <v>22.2</v>
      </c>
      <c r="T30" s="1">
        <v>559.09</v>
      </c>
      <c r="U30" s="1">
        <v>559.09</v>
      </c>
      <c r="V30" s="1">
        <v>4527.74</v>
      </c>
      <c r="W30" s="1">
        <v>5086.83</v>
      </c>
    </row>
    <row r="31" spans="1:23" s="1" customFormat="1" x14ac:dyDescent="0.25">
      <c r="A31" s="1" t="s">
        <v>32</v>
      </c>
      <c r="B31" s="1">
        <v>131259.29999999999</v>
      </c>
      <c r="C31" s="1" t="s">
        <v>33</v>
      </c>
      <c r="D31" s="1">
        <v>222.48</v>
      </c>
      <c r="F31" s="1">
        <v>22.2</v>
      </c>
      <c r="G31" s="1">
        <v>1272.74</v>
      </c>
      <c r="H31" s="1">
        <v>1272.74</v>
      </c>
      <c r="N31" s="1" t="s">
        <v>32</v>
      </c>
      <c r="O31" s="1">
        <v>131259.29999999999</v>
      </c>
      <c r="P31" s="1" t="s">
        <v>34</v>
      </c>
      <c r="Q31" s="1">
        <v>223.15</v>
      </c>
      <c r="R31" s="1">
        <v>0.68</v>
      </c>
      <c r="S31" s="1">
        <v>22.2</v>
      </c>
      <c r="T31" s="1">
        <v>632.79</v>
      </c>
      <c r="U31" s="1">
        <v>632.79</v>
      </c>
      <c r="V31" s="1">
        <v>4486.1499999999996</v>
      </c>
      <c r="W31" s="1">
        <v>5118.9399999999996</v>
      </c>
    </row>
    <row r="32" spans="1:23" s="1" customFormat="1" x14ac:dyDescent="0.25">
      <c r="A32" s="1" t="s">
        <v>32</v>
      </c>
      <c r="B32" s="1">
        <v>130738.6</v>
      </c>
      <c r="C32" s="1" t="s">
        <v>33</v>
      </c>
      <c r="D32" s="1">
        <v>222.13</v>
      </c>
      <c r="F32" s="1">
        <v>22.2</v>
      </c>
      <c r="G32" s="1">
        <v>1264.27</v>
      </c>
      <c r="H32" s="1">
        <v>1264.27</v>
      </c>
      <c r="N32" s="1" t="s">
        <v>32</v>
      </c>
      <c r="O32" s="1">
        <v>130738.6</v>
      </c>
      <c r="P32" s="1" t="s">
        <v>34</v>
      </c>
      <c r="Q32" s="1">
        <v>222.81</v>
      </c>
      <c r="R32" s="1">
        <v>0.67</v>
      </c>
      <c r="S32" s="1">
        <v>22.2</v>
      </c>
      <c r="T32" s="1">
        <v>801.02</v>
      </c>
      <c r="U32" s="1">
        <v>801.02</v>
      </c>
      <c r="V32" s="1">
        <v>4236.2</v>
      </c>
      <c r="W32" s="1">
        <v>5037.22</v>
      </c>
    </row>
    <row r="33" spans="1:23" s="1" customFormat="1" x14ac:dyDescent="0.25">
      <c r="A33" s="1" t="s">
        <v>32</v>
      </c>
      <c r="B33" s="1">
        <v>130075.4</v>
      </c>
      <c r="C33" s="1" t="s">
        <v>33</v>
      </c>
      <c r="D33" s="1">
        <v>221.64</v>
      </c>
      <c r="F33" s="1">
        <v>22.2</v>
      </c>
      <c r="G33" s="1">
        <v>1351.04</v>
      </c>
      <c r="H33" s="1">
        <v>1351.04</v>
      </c>
      <c r="N33" s="1" t="s">
        <v>32</v>
      </c>
      <c r="O33" s="1">
        <v>130075.4</v>
      </c>
      <c r="P33" s="1" t="s">
        <v>34</v>
      </c>
      <c r="Q33" s="1">
        <v>222.29</v>
      </c>
      <c r="R33" s="1">
        <v>0.65</v>
      </c>
      <c r="S33" s="1">
        <v>22.2</v>
      </c>
      <c r="T33" s="1">
        <v>711.97</v>
      </c>
      <c r="U33" s="1">
        <v>711.97</v>
      </c>
      <c r="V33" s="1">
        <v>4326.58</v>
      </c>
      <c r="W33" s="1">
        <v>5038.55</v>
      </c>
    </row>
    <row r="34" spans="1:23" s="1" customFormat="1" x14ac:dyDescent="0.25">
      <c r="A34" s="1" t="s">
        <v>32</v>
      </c>
      <c r="B34" s="1">
        <v>129470.9</v>
      </c>
      <c r="C34" s="1" t="s">
        <v>33</v>
      </c>
      <c r="D34" s="1">
        <v>220.68</v>
      </c>
      <c r="F34" s="1">
        <v>98</v>
      </c>
      <c r="G34" s="1">
        <v>112</v>
      </c>
      <c r="H34" s="1">
        <v>1123.95</v>
      </c>
      <c r="N34" s="1" t="s">
        <v>32</v>
      </c>
      <c r="O34" s="1">
        <v>129470.9</v>
      </c>
      <c r="P34" s="1" t="s">
        <v>34</v>
      </c>
      <c r="Q34" s="1">
        <v>221.54</v>
      </c>
      <c r="R34" s="1">
        <v>0.85</v>
      </c>
      <c r="S34" s="1">
        <v>98</v>
      </c>
      <c r="T34" s="1">
        <v>112</v>
      </c>
      <c r="U34" s="1">
        <v>118</v>
      </c>
      <c r="V34" s="1">
        <v>4941</v>
      </c>
      <c r="W34" s="1">
        <v>5059</v>
      </c>
    </row>
    <row r="35" spans="1:23" s="1" customFormat="1" x14ac:dyDescent="0.25">
      <c r="A35" s="1" t="s">
        <v>32</v>
      </c>
      <c r="B35" s="1">
        <v>129420.9</v>
      </c>
      <c r="C35" s="1" t="s">
        <v>33</v>
      </c>
      <c r="D35" s="1">
        <v>220.53</v>
      </c>
      <c r="F35" s="1">
        <v>98</v>
      </c>
      <c r="G35" s="1">
        <v>112</v>
      </c>
      <c r="H35" s="1">
        <v>1135.53</v>
      </c>
      <c r="N35" s="1" t="s">
        <v>32</v>
      </c>
      <c r="O35" s="1">
        <v>129420.9</v>
      </c>
      <c r="P35" s="1" t="s">
        <v>34</v>
      </c>
      <c r="Q35" s="1">
        <v>221.17</v>
      </c>
      <c r="R35" s="1">
        <v>0.64</v>
      </c>
      <c r="S35" s="1">
        <v>98</v>
      </c>
      <c r="T35" s="1">
        <v>112</v>
      </c>
      <c r="U35" s="1">
        <v>118</v>
      </c>
      <c r="V35" s="1">
        <v>4941</v>
      </c>
      <c r="W35" s="1">
        <v>5059</v>
      </c>
    </row>
    <row r="36" spans="1:23" s="1" customFormat="1" x14ac:dyDescent="0.25">
      <c r="A36" s="1" t="s">
        <v>32</v>
      </c>
      <c r="B36" s="1">
        <v>128844.8</v>
      </c>
      <c r="C36" s="1" t="s">
        <v>33</v>
      </c>
      <c r="D36" s="1">
        <v>219.97</v>
      </c>
      <c r="F36" s="1">
        <v>24.8</v>
      </c>
      <c r="G36" s="1">
        <v>1443.02</v>
      </c>
      <c r="H36" s="1">
        <v>1443.02</v>
      </c>
      <c r="N36" s="1" t="s">
        <v>32</v>
      </c>
      <c r="O36" s="1">
        <v>128844.8</v>
      </c>
      <c r="P36" s="1" t="s">
        <v>34</v>
      </c>
      <c r="Q36" s="1">
        <v>220.67</v>
      </c>
      <c r="R36" s="1">
        <v>0.7</v>
      </c>
      <c r="S36" s="1">
        <v>24.8</v>
      </c>
      <c r="T36" s="1">
        <v>914.85</v>
      </c>
      <c r="U36" s="1">
        <v>914.85</v>
      </c>
      <c r="V36" s="1">
        <v>4386.08</v>
      </c>
      <c r="W36" s="1">
        <v>5451.94</v>
      </c>
    </row>
    <row r="37" spans="1:23" s="1" customFormat="1" x14ac:dyDescent="0.25">
      <c r="A37" s="1" t="s">
        <v>32</v>
      </c>
      <c r="B37" s="1">
        <v>128319.9</v>
      </c>
      <c r="C37" s="1" t="s">
        <v>33</v>
      </c>
      <c r="D37" s="1">
        <v>219.62</v>
      </c>
      <c r="F37" s="1">
        <v>24.8</v>
      </c>
      <c r="G37" s="1">
        <v>1975.63</v>
      </c>
      <c r="H37" s="1">
        <v>1975.63</v>
      </c>
      <c r="N37" s="1" t="s">
        <v>32</v>
      </c>
      <c r="O37" s="1">
        <v>128319.9</v>
      </c>
      <c r="P37" s="1" t="s">
        <v>34</v>
      </c>
      <c r="Q37" s="1">
        <v>220.32</v>
      </c>
      <c r="R37" s="1">
        <v>0.7</v>
      </c>
      <c r="S37" s="1">
        <v>24.8</v>
      </c>
      <c r="T37" s="1">
        <v>1109.32</v>
      </c>
      <c r="U37" s="1">
        <v>1109.32</v>
      </c>
      <c r="V37" s="1">
        <v>4413.03</v>
      </c>
      <c r="W37" s="1">
        <v>5522.35</v>
      </c>
    </row>
    <row r="38" spans="1:23" s="1" customFormat="1" x14ac:dyDescent="0.25">
      <c r="A38" s="1" t="s">
        <v>32</v>
      </c>
      <c r="B38" s="1">
        <v>127754.6</v>
      </c>
      <c r="C38" s="1" t="s">
        <v>33</v>
      </c>
      <c r="D38" s="1">
        <v>219.23</v>
      </c>
      <c r="F38" s="1">
        <v>24.8</v>
      </c>
      <c r="G38" s="1">
        <v>2006.65</v>
      </c>
      <c r="H38" s="1">
        <v>2006.65</v>
      </c>
      <c r="N38" s="1" t="s">
        <v>32</v>
      </c>
      <c r="O38" s="1">
        <v>127754.6</v>
      </c>
      <c r="P38" s="1" t="s">
        <v>34</v>
      </c>
      <c r="Q38" s="1">
        <v>219.93</v>
      </c>
      <c r="R38" s="1">
        <v>0.7</v>
      </c>
      <c r="S38" s="1">
        <v>24.8</v>
      </c>
      <c r="T38" s="1">
        <v>1107.9100000000001</v>
      </c>
      <c r="U38" s="1">
        <v>1107.9100000000001</v>
      </c>
      <c r="V38" s="1">
        <v>4371.8999999999996</v>
      </c>
      <c r="W38" s="1">
        <v>5479.81</v>
      </c>
    </row>
    <row r="39" spans="1:23" s="1" customFormat="1" x14ac:dyDescent="0.25">
      <c r="A39" s="1" t="s">
        <v>32</v>
      </c>
      <c r="B39" s="1">
        <v>127007.4</v>
      </c>
      <c r="C39" s="1" t="s">
        <v>33</v>
      </c>
      <c r="D39" s="1">
        <v>218.7</v>
      </c>
      <c r="F39" s="1">
        <v>26.2</v>
      </c>
      <c r="G39" s="1">
        <v>1340.17</v>
      </c>
      <c r="H39" s="1">
        <v>1340.17</v>
      </c>
      <c r="N39" s="1" t="s">
        <v>32</v>
      </c>
      <c r="O39" s="1">
        <v>127007.4</v>
      </c>
      <c r="P39" s="1" t="s">
        <v>34</v>
      </c>
      <c r="Q39" s="1">
        <v>219.4</v>
      </c>
      <c r="R39" s="1">
        <v>0.7</v>
      </c>
      <c r="S39" s="1">
        <v>26.2</v>
      </c>
      <c r="T39" s="1">
        <v>775.47</v>
      </c>
      <c r="U39" s="1">
        <v>775.47</v>
      </c>
      <c r="V39" s="1">
        <v>4492.2</v>
      </c>
      <c r="W39" s="1">
        <v>5267.67</v>
      </c>
    </row>
    <row r="40" spans="1:23" s="1" customFormat="1" x14ac:dyDescent="0.25">
      <c r="A40" s="1" t="s">
        <v>32</v>
      </c>
      <c r="B40" s="1">
        <v>126357.7</v>
      </c>
      <c r="C40" s="1" t="s">
        <v>33</v>
      </c>
      <c r="D40" s="1">
        <v>218.36</v>
      </c>
      <c r="F40" s="1">
        <v>26.2</v>
      </c>
      <c r="G40" s="1">
        <v>1530.84</v>
      </c>
      <c r="H40" s="1">
        <v>1530.84</v>
      </c>
      <c r="N40" s="1" t="s">
        <v>32</v>
      </c>
      <c r="O40" s="1">
        <v>126357.7</v>
      </c>
      <c r="P40" s="1" t="s">
        <v>34</v>
      </c>
      <c r="Q40" s="1">
        <v>219.07</v>
      </c>
      <c r="R40" s="1">
        <v>0.71</v>
      </c>
      <c r="S40" s="1">
        <v>26.2</v>
      </c>
      <c r="T40" s="1">
        <v>919.76</v>
      </c>
      <c r="U40" s="1">
        <v>919.76</v>
      </c>
      <c r="V40" s="1">
        <v>4329.67</v>
      </c>
      <c r="W40" s="1">
        <v>5249.43</v>
      </c>
    </row>
    <row r="41" spans="1:23" s="1" customFormat="1" x14ac:dyDescent="0.25">
      <c r="A41" s="1" t="s">
        <v>32</v>
      </c>
      <c r="B41" s="1">
        <v>125459.6</v>
      </c>
      <c r="C41" s="1" t="s">
        <v>33</v>
      </c>
      <c r="D41" s="1">
        <v>217.91</v>
      </c>
      <c r="F41" s="1">
        <v>26.2</v>
      </c>
      <c r="G41" s="1">
        <v>1547.15</v>
      </c>
      <c r="H41" s="1">
        <v>1547.15</v>
      </c>
      <c r="N41" s="1" t="s">
        <v>32</v>
      </c>
      <c r="O41" s="1">
        <v>125459.6</v>
      </c>
      <c r="P41" s="1" t="s">
        <v>34</v>
      </c>
      <c r="Q41" s="1">
        <v>218.61</v>
      </c>
      <c r="R41" s="1">
        <v>0.7</v>
      </c>
      <c r="S41" s="1">
        <v>26.2</v>
      </c>
      <c r="T41" s="1">
        <v>887.19</v>
      </c>
      <c r="U41" s="1">
        <v>887.19</v>
      </c>
      <c r="V41" s="1">
        <v>4556.7</v>
      </c>
      <c r="W41" s="1">
        <v>5443.89</v>
      </c>
    </row>
    <row r="42" spans="1:23" s="1" customFormat="1" x14ac:dyDescent="0.25">
      <c r="A42" s="1" t="s">
        <v>32</v>
      </c>
      <c r="B42" s="1">
        <v>124311.5</v>
      </c>
      <c r="C42" s="1" t="s">
        <v>33</v>
      </c>
      <c r="D42" s="1">
        <v>217.21</v>
      </c>
      <c r="F42" s="1">
        <v>27.1</v>
      </c>
      <c r="G42" s="1">
        <v>1186.05</v>
      </c>
      <c r="H42" s="1">
        <v>1186.05</v>
      </c>
      <c r="N42" s="1" t="s">
        <v>32</v>
      </c>
      <c r="O42" s="1">
        <v>124311.5</v>
      </c>
      <c r="P42" s="1" t="s">
        <v>34</v>
      </c>
      <c r="Q42" s="1">
        <v>217.92</v>
      </c>
      <c r="R42" s="1">
        <v>0.71</v>
      </c>
      <c r="S42" s="1">
        <v>27.1</v>
      </c>
      <c r="T42" s="1">
        <v>708.8</v>
      </c>
      <c r="U42" s="1">
        <v>708.8</v>
      </c>
      <c r="V42" s="1">
        <v>4663.03</v>
      </c>
      <c r="W42" s="1">
        <v>5371.83</v>
      </c>
    </row>
    <row r="43" spans="1:23" s="1" customFormat="1" x14ac:dyDescent="0.25">
      <c r="A43" s="1" t="s">
        <v>32</v>
      </c>
      <c r="B43" s="1">
        <v>123413.1</v>
      </c>
      <c r="C43" s="1" t="s">
        <v>33</v>
      </c>
      <c r="D43" s="1">
        <v>216.44</v>
      </c>
      <c r="F43" s="1">
        <v>27.2</v>
      </c>
      <c r="G43" s="1">
        <v>1472.53</v>
      </c>
      <c r="H43" s="1">
        <v>1472.53</v>
      </c>
      <c r="N43" s="1" t="s">
        <v>32</v>
      </c>
      <c r="O43" s="1">
        <v>123413.1</v>
      </c>
      <c r="P43" s="1" t="s">
        <v>34</v>
      </c>
      <c r="Q43" s="1">
        <v>217.12</v>
      </c>
      <c r="R43" s="1">
        <v>0.69</v>
      </c>
      <c r="S43" s="1">
        <v>27.2</v>
      </c>
      <c r="T43" s="1">
        <v>545.24</v>
      </c>
      <c r="U43" s="1">
        <v>545.24</v>
      </c>
      <c r="V43" s="1">
        <v>4924.6400000000003</v>
      </c>
      <c r="W43" s="1">
        <v>5469.88</v>
      </c>
    </row>
    <row r="44" spans="1:23" s="1" customFormat="1" x14ac:dyDescent="0.25">
      <c r="A44" s="1" t="s">
        <v>32</v>
      </c>
      <c r="B44" s="1">
        <v>122289.7</v>
      </c>
      <c r="C44" s="1" t="s">
        <v>33</v>
      </c>
      <c r="D44" s="1">
        <v>215.01</v>
      </c>
      <c r="F44" s="1">
        <v>27.1</v>
      </c>
      <c r="G44" s="1">
        <v>956.65</v>
      </c>
      <c r="H44" s="1">
        <v>956.65</v>
      </c>
      <c r="N44" s="1" t="s">
        <v>32</v>
      </c>
      <c r="O44" s="1">
        <v>122289.7</v>
      </c>
      <c r="P44" s="1" t="s">
        <v>34</v>
      </c>
      <c r="Q44" s="1">
        <v>215.66</v>
      </c>
      <c r="R44" s="1">
        <v>0.65</v>
      </c>
      <c r="S44" s="1">
        <v>27.1</v>
      </c>
      <c r="T44" s="1">
        <v>570.12</v>
      </c>
      <c r="U44" s="1">
        <v>570.12</v>
      </c>
      <c r="V44" s="1">
        <v>4632.63</v>
      </c>
      <c r="W44" s="1">
        <v>5202.75</v>
      </c>
    </row>
    <row r="45" spans="1:23" s="1" customFormat="1" x14ac:dyDescent="0.25">
      <c r="A45" s="1" t="s">
        <v>32</v>
      </c>
      <c r="B45" s="1">
        <v>121291.1</v>
      </c>
      <c r="C45" s="1" t="s">
        <v>33</v>
      </c>
      <c r="D45" s="1">
        <v>214.32</v>
      </c>
      <c r="F45" s="1">
        <v>27.3</v>
      </c>
      <c r="G45" s="1">
        <v>1607.28</v>
      </c>
      <c r="H45" s="1">
        <v>1607.28</v>
      </c>
      <c r="N45" s="1" t="s">
        <v>32</v>
      </c>
      <c r="O45" s="1">
        <v>121291.1</v>
      </c>
      <c r="P45" s="1" t="s">
        <v>34</v>
      </c>
      <c r="Q45" s="1">
        <v>214.95</v>
      </c>
      <c r="R45" s="1">
        <v>0.63</v>
      </c>
      <c r="S45" s="1">
        <v>27.3</v>
      </c>
      <c r="T45" s="1">
        <v>961.48</v>
      </c>
      <c r="U45" s="1">
        <v>961.48</v>
      </c>
      <c r="V45" s="1">
        <v>4330.6400000000003</v>
      </c>
      <c r="W45" s="1">
        <v>5292.12</v>
      </c>
    </row>
    <row r="46" spans="1:23" s="1" customFormat="1" x14ac:dyDescent="0.25">
      <c r="A46" s="1" t="s">
        <v>32</v>
      </c>
      <c r="B46" s="1">
        <v>120482.7</v>
      </c>
      <c r="C46" s="1" t="s">
        <v>33</v>
      </c>
      <c r="D46" s="1">
        <v>214.04</v>
      </c>
      <c r="F46" s="1">
        <v>27.3</v>
      </c>
      <c r="G46" s="1">
        <v>2044.75</v>
      </c>
      <c r="H46" s="1">
        <v>2044.75</v>
      </c>
      <c r="N46" s="1" t="s">
        <v>32</v>
      </c>
      <c r="O46" s="1">
        <v>120482.7</v>
      </c>
      <c r="P46" s="1" t="s">
        <v>34</v>
      </c>
      <c r="Q46" s="1">
        <v>214.65</v>
      </c>
      <c r="R46" s="1">
        <v>0.61</v>
      </c>
      <c r="S46" s="1">
        <v>27.3</v>
      </c>
      <c r="T46" s="1">
        <v>1349.42</v>
      </c>
      <c r="U46" s="1">
        <v>1349.42</v>
      </c>
      <c r="V46" s="1">
        <v>4086.08</v>
      </c>
      <c r="W46" s="1">
        <v>5435.5</v>
      </c>
    </row>
    <row r="47" spans="1:23" s="1" customFormat="1" x14ac:dyDescent="0.25">
      <c r="A47" s="1" t="s">
        <v>32</v>
      </c>
      <c r="B47" s="1">
        <v>119830.1</v>
      </c>
      <c r="C47" s="1" t="s">
        <v>33</v>
      </c>
      <c r="D47" s="1">
        <v>213.83</v>
      </c>
      <c r="F47" s="1">
        <v>29.7</v>
      </c>
      <c r="G47" s="1">
        <v>1866.5</v>
      </c>
      <c r="H47" s="1">
        <v>1866.5</v>
      </c>
      <c r="N47" s="1" t="s">
        <v>32</v>
      </c>
      <c r="O47" s="1">
        <v>119830.1</v>
      </c>
      <c r="P47" s="1" t="s">
        <v>34</v>
      </c>
      <c r="Q47" s="1">
        <v>214.42</v>
      </c>
      <c r="R47" s="1">
        <v>0.6</v>
      </c>
      <c r="S47" s="1">
        <v>29.7</v>
      </c>
      <c r="T47" s="1">
        <v>1081.8699999999999</v>
      </c>
      <c r="U47" s="1">
        <v>1081.8699999999999</v>
      </c>
      <c r="V47" s="1">
        <v>4324.66</v>
      </c>
      <c r="W47" s="1">
        <v>5406.53</v>
      </c>
    </row>
    <row r="48" spans="1:23" s="1" customFormat="1" x14ac:dyDescent="0.25">
      <c r="A48" s="1" t="s">
        <v>32</v>
      </c>
      <c r="B48" s="1">
        <v>118826.2</v>
      </c>
      <c r="C48" s="1" t="s">
        <v>33</v>
      </c>
      <c r="D48" s="1">
        <v>213.33</v>
      </c>
      <c r="F48" s="1">
        <v>31.1</v>
      </c>
      <c r="G48" s="1">
        <v>1656.26</v>
      </c>
      <c r="H48" s="1">
        <v>1656.26</v>
      </c>
      <c r="N48" s="1" t="s">
        <v>32</v>
      </c>
      <c r="O48" s="1">
        <v>118826.2</v>
      </c>
      <c r="P48" s="1" t="s">
        <v>34</v>
      </c>
      <c r="Q48" s="1">
        <v>213.87</v>
      </c>
      <c r="R48" s="1">
        <v>0.54</v>
      </c>
      <c r="S48" s="1">
        <v>31.1</v>
      </c>
      <c r="T48" s="1">
        <v>746.6</v>
      </c>
      <c r="U48" s="1">
        <v>746.6</v>
      </c>
      <c r="V48" s="1">
        <v>4279</v>
      </c>
      <c r="W48" s="1">
        <v>5025.6000000000004</v>
      </c>
    </row>
    <row r="49" spans="1:23" s="1" customFormat="1" x14ac:dyDescent="0.25">
      <c r="A49" s="1" t="s">
        <v>32</v>
      </c>
      <c r="B49" s="1">
        <v>117965.2</v>
      </c>
      <c r="C49" s="1" t="s">
        <v>33</v>
      </c>
      <c r="D49" s="1">
        <v>212.83</v>
      </c>
      <c r="F49" s="1">
        <v>31.1</v>
      </c>
      <c r="G49" s="1">
        <v>1775.83</v>
      </c>
      <c r="H49" s="1">
        <v>1775.83</v>
      </c>
      <c r="N49" s="1" t="s">
        <v>32</v>
      </c>
      <c r="O49" s="1">
        <v>117965.2</v>
      </c>
      <c r="P49" s="1" t="s">
        <v>34</v>
      </c>
      <c r="Q49" s="1">
        <v>213.29</v>
      </c>
      <c r="R49" s="1">
        <v>0.46</v>
      </c>
      <c r="S49" s="1">
        <v>31.1</v>
      </c>
      <c r="T49" s="1">
        <v>1086.1300000000001</v>
      </c>
      <c r="U49" s="1">
        <v>1086.1300000000001</v>
      </c>
      <c r="V49" s="1">
        <v>4116.6499999999996</v>
      </c>
      <c r="W49" s="1">
        <v>5202.78</v>
      </c>
    </row>
    <row r="50" spans="1:23" s="1" customFormat="1" x14ac:dyDescent="0.25">
      <c r="A50" s="1" t="s">
        <v>32</v>
      </c>
      <c r="B50" s="1">
        <v>117339.9</v>
      </c>
      <c r="C50" s="1" t="s">
        <v>33</v>
      </c>
      <c r="D50" s="1">
        <v>212.59</v>
      </c>
      <c r="F50" s="1">
        <v>31.1</v>
      </c>
      <c r="G50" s="1">
        <v>1606.77</v>
      </c>
      <c r="H50" s="1">
        <v>1606.77</v>
      </c>
      <c r="N50" s="1" t="s">
        <v>32</v>
      </c>
      <c r="O50" s="1">
        <v>117339.9</v>
      </c>
      <c r="P50" s="1" t="s">
        <v>34</v>
      </c>
      <c r="Q50" s="1">
        <v>213</v>
      </c>
      <c r="R50" s="1">
        <v>0.41</v>
      </c>
      <c r="S50" s="1">
        <v>31.1</v>
      </c>
      <c r="T50" s="1">
        <v>993</v>
      </c>
      <c r="U50" s="1">
        <v>993</v>
      </c>
      <c r="V50" s="1">
        <v>4176.59</v>
      </c>
      <c r="W50" s="1">
        <v>5169.59</v>
      </c>
    </row>
    <row r="51" spans="1:23" s="1" customFormat="1" x14ac:dyDescent="0.25">
      <c r="A51" s="1" t="s">
        <v>32</v>
      </c>
      <c r="B51" s="1">
        <v>116831.8</v>
      </c>
      <c r="C51" s="1" t="s">
        <v>33</v>
      </c>
      <c r="D51" s="1">
        <v>212.44</v>
      </c>
      <c r="F51" s="1">
        <v>63</v>
      </c>
      <c r="G51" s="1">
        <v>1290.99</v>
      </c>
      <c r="H51" s="1">
        <v>1290.99</v>
      </c>
      <c r="N51" s="1" t="s">
        <v>32</v>
      </c>
      <c r="O51" s="1">
        <v>116831.8</v>
      </c>
      <c r="P51" s="1" t="s">
        <v>34</v>
      </c>
      <c r="Q51" s="1">
        <v>212.76</v>
      </c>
      <c r="R51" s="1">
        <v>0.31</v>
      </c>
      <c r="S51" s="1">
        <v>63</v>
      </c>
      <c r="T51" s="1">
        <v>602.89</v>
      </c>
      <c r="U51" s="1">
        <v>602.89</v>
      </c>
      <c r="V51" s="1">
        <v>4438.6099999999997</v>
      </c>
      <c r="W51" s="1">
        <v>5041.5</v>
      </c>
    </row>
    <row r="52" spans="1:23" s="1" customFormat="1" x14ac:dyDescent="0.25">
      <c r="A52" s="1" t="s">
        <v>32</v>
      </c>
      <c r="B52" s="1">
        <v>116779.8</v>
      </c>
      <c r="C52" s="1" t="s">
        <v>33</v>
      </c>
      <c r="D52" s="1">
        <v>210.18</v>
      </c>
      <c r="F52" s="1">
        <v>63</v>
      </c>
      <c r="G52" s="1">
        <v>1189.79</v>
      </c>
      <c r="H52" s="1">
        <v>1189.79</v>
      </c>
      <c r="N52" s="1" t="s">
        <v>32</v>
      </c>
      <c r="O52" s="1">
        <v>116779.8</v>
      </c>
      <c r="P52" s="1" t="s">
        <v>34</v>
      </c>
      <c r="Q52" s="1">
        <v>210.86</v>
      </c>
      <c r="R52" s="1">
        <v>0.69</v>
      </c>
      <c r="S52" s="1">
        <v>63</v>
      </c>
      <c r="T52" s="1">
        <v>602.89</v>
      </c>
      <c r="U52" s="1">
        <v>602.89</v>
      </c>
      <c r="V52" s="1">
        <v>4438.6099999999997</v>
      </c>
      <c r="W52" s="1">
        <v>5041.5</v>
      </c>
    </row>
    <row r="53" spans="1:23" s="1" customFormat="1" x14ac:dyDescent="0.25">
      <c r="A53" s="1" t="s">
        <v>32</v>
      </c>
      <c r="B53" s="1">
        <v>115900.6</v>
      </c>
      <c r="C53" s="1" t="s">
        <v>33</v>
      </c>
      <c r="D53" s="1">
        <v>209.55</v>
      </c>
      <c r="F53" s="1">
        <v>31.1</v>
      </c>
      <c r="G53" s="1">
        <v>1624.49</v>
      </c>
      <c r="H53" s="1">
        <v>1624.49</v>
      </c>
      <c r="N53" s="1" t="s">
        <v>32</v>
      </c>
      <c r="O53" s="1">
        <v>115900.6</v>
      </c>
      <c r="P53" s="1" t="s">
        <v>34</v>
      </c>
      <c r="Q53" s="1">
        <v>210.25</v>
      </c>
      <c r="R53" s="1">
        <v>0.7</v>
      </c>
      <c r="S53" s="1">
        <v>31.1</v>
      </c>
      <c r="T53" s="1">
        <v>1043.08</v>
      </c>
      <c r="U53" s="1">
        <v>1043.08</v>
      </c>
      <c r="V53" s="1">
        <v>3982.42</v>
      </c>
      <c r="W53" s="1">
        <v>5025.5</v>
      </c>
    </row>
    <row r="54" spans="1:23" s="1" customFormat="1" x14ac:dyDescent="0.25">
      <c r="A54" s="1" t="s">
        <v>32</v>
      </c>
      <c r="B54" s="1">
        <v>115046.5</v>
      </c>
      <c r="C54" s="1" t="s">
        <v>33</v>
      </c>
      <c r="D54" s="1">
        <v>208.78</v>
      </c>
      <c r="F54" s="1">
        <v>31.9</v>
      </c>
      <c r="G54" s="1">
        <v>1941.73</v>
      </c>
      <c r="H54" s="1">
        <v>1941.73</v>
      </c>
      <c r="N54" s="1" t="s">
        <v>32</v>
      </c>
      <c r="O54" s="1">
        <v>115046.5</v>
      </c>
      <c r="P54" s="1" t="s">
        <v>34</v>
      </c>
      <c r="Q54" s="1">
        <v>209.46</v>
      </c>
      <c r="R54" s="1">
        <v>0.68</v>
      </c>
      <c r="S54" s="1">
        <v>31.9</v>
      </c>
      <c r="T54" s="1">
        <v>1097.4000000000001</v>
      </c>
      <c r="U54" s="1">
        <v>1097.4000000000001</v>
      </c>
      <c r="V54" s="1">
        <v>3928.5</v>
      </c>
      <c r="W54" s="1">
        <v>5025.8999999999996</v>
      </c>
    </row>
    <row r="55" spans="1:23" s="1" customFormat="1" x14ac:dyDescent="0.25">
      <c r="A55" s="1" t="s">
        <v>32</v>
      </c>
      <c r="B55" s="1">
        <v>114391.4</v>
      </c>
      <c r="C55" s="1" t="s">
        <v>33</v>
      </c>
      <c r="D55" s="1">
        <v>208</v>
      </c>
      <c r="F55" s="1">
        <v>32</v>
      </c>
      <c r="G55" s="1">
        <v>2370.85</v>
      </c>
      <c r="H55" s="1">
        <v>2370.85</v>
      </c>
      <c r="N55" s="1" t="s">
        <v>32</v>
      </c>
      <c r="O55" s="1">
        <v>114391.4</v>
      </c>
      <c r="P55" s="1" t="s">
        <v>34</v>
      </c>
      <c r="Q55" s="1">
        <v>208.64</v>
      </c>
      <c r="R55" s="1">
        <v>0.65</v>
      </c>
      <c r="S55" s="1">
        <v>32</v>
      </c>
      <c r="T55" s="1">
        <v>1270.06</v>
      </c>
      <c r="U55" s="1">
        <v>1270.06</v>
      </c>
      <c r="V55" s="1">
        <v>4001.45</v>
      </c>
      <c r="W55" s="1">
        <v>5271.51</v>
      </c>
    </row>
    <row r="56" spans="1:23" s="1" customFormat="1" x14ac:dyDescent="0.25">
      <c r="A56" s="1" t="s">
        <v>32</v>
      </c>
      <c r="B56" s="1">
        <v>113597.7</v>
      </c>
      <c r="C56" s="1" t="s">
        <v>33</v>
      </c>
      <c r="D56" s="1">
        <v>207.29</v>
      </c>
      <c r="F56" s="1">
        <v>32</v>
      </c>
      <c r="G56" s="1">
        <v>2656.64</v>
      </c>
      <c r="H56" s="1">
        <v>2656.64</v>
      </c>
      <c r="N56" s="1" t="s">
        <v>32</v>
      </c>
      <c r="O56" s="1">
        <v>113597.7</v>
      </c>
      <c r="P56" s="1" t="s">
        <v>34</v>
      </c>
      <c r="Q56" s="1">
        <v>207.88</v>
      </c>
      <c r="R56" s="1">
        <v>0.59</v>
      </c>
      <c r="S56" s="1">
        <v>32</v>
      </c>
      <c r="T56" s="1">
        <v>1461.02</v>
      </c>
      <c r="U56" s="1">
        <v>1461.02</v>
      </c>
      <c r="V56" s="1">
        <v>3815.98</v>
      </c>
      <c r="W56" s="1">
        <v>5277</v>
      </c>
    </row>
    <row r="57" spans="1:23" s="1" customFormat="1" x14ac:dyDescent="0.25">
      <c r="A57" s="1" t="s">
        <v>32</v>
      </c>
      <c r="B57" s="1">
        <v>112879.1</v>
      </c>
      <c r="C57" s="1" t="s">
        <v>33</v>
      </c>
      <c r="D57" s="1">
        <v>206.91</v>
      </c>
      <c r="F57" s="1">
        <v>32</v>
      </c>
      <c r="G57" s="1">
        <v>2699.43</v>
      </c>
      <c r="H57" s="1">
        <v>2699.43</v>
      </c>
      <c r="N57" s="1" t="s">
        <v>32</v>
      </c>
      <c r="O57" s="1">
        <v>112879.1</v>
      </c>
      <c r="P57" s="1" t="s">
        <v>34</v>
      </c>
      <c r="Q57" s="1">
        <v>207.46</v>
      </c>
      <c r="R57" s="1">
        <v>0.55000000000000004</v>
      </c>
      <c r="S57" s="1">
        <v>32</v>
      </c>
      <c r="T57" s="1">
        <v>1438.42</v>
      </c>
      <c r="U57" s="1">
        <v>1438.42</v>
      </c>
      <c r="V57" s="1">
        <v>3987.6</v>
      </c>
      <c r="W57" s="1">
        <v>5426.02</v>
      </c>
    </row>
    <row r="58" spans="1:23" s="1" customFormat="1" x14ac:dyDescent="0.25">
      <c r="A58" s="1" t="s">
        <v>32</v>
      </c>
      <c r="B58" s="1">
        <v>112185.3</v>
      </c>
      <c r="C58" s="1" t="s">
        <v>33</v>
      </c>
      <c r="D58" s="1">
        <v>206.61</v>
      </c>
      <c r="F58" s="1">
        <v>32</v>
      </c>
      <c r="G58" s="1">
        <v>2351.67</v>
      </c>
      <c r="H58" s="1">
        <v>2351.67</v>
      </c>
      <c r="N58" s="1" t="s">
        <v>32</v>
      </c>
      <c r="O58" s="1">
        <v>112185.3</v>
      </c>
      <c r="P58" s="1" t="s">
        <v>34</v>
      </c>
      <c r="Q58" s="1">
        <v>207.12</v>
      </c>
      <c r="R58" s="1">
        <v>0.5</v>
      </c>
      <c r="S58" s="1">
        <v>32</v>
      </c>
      <c r="T58" s="1">
        <v>1158.77</v>
      </c>
      <c r="U58" s="1">
        <v>1158.77</v>
      </c>
      <c r="V58" s="1">
        <v>4626.99</v>
      </c>
      <c r="W58" s="1">
        <v>5785.76</v>
      </c>
    </row>
    <row r="59" spans="1:23" s="1" customFormat="1" x14ac:dyDescent="0.25">
      <c r="A59" s="1" t="s">
        <v>32</v>
      </c>
      <c r="B59" s="1">
        <v>111299.7</v>
      </c>
      <c r="C59" s="1" t="s">
        <v>33</v>
      </c>
      <c r="D59" s="1">
        <v>206.09</v>
      </c>
      <c r="F59" s="1">
        <v>35.6</v>
      </c>
      <c r="G59" s="1">
        <v>1856.33</v>
      </c>
      <c r="H59" s="1">
        <v>1856.33</v>
      </c>
      <c r="N59" s="1" t="s">
        <v>32</v>
      </c>
      <c r="O59" s="1">
        <v>111299.7</v>
      </c>
      <c r="P59" s="1" t="s">
        <v>34</v>
      </c>
      <c r="Q59" s="1">
        <v>206.47</v>
      </c>
      <c r="R59" s="1">
        <v>0.38</v>
      </c>
      <c r="S59" s="1">
        <v>35.6</v>
      </c>
      <c r="T59" s="1">
        <v>1078.19</v>
      </c>
      <c r="U59" s="1">
        <v>1078.19</v>
      </c>
      <c r="V59" s="1">
        <v>4568.7700000000004</v>
      </c>
      <c r="W59" s="1">
        <v>5646.96</v>
      </c>
    </row>
    <row r="60" spans="1:23" s="1" customFormat="1" x14ac:dyDescent="0.25">
      <c r="A60" s="1" t="s">
        <v>32</v>
      </c>
      <c r="B60" s="1">
        <v>110791</v>
      </c>
      <c r="C60" s="1" t="s">
        <v>33</v>
      </c>
      <c r="D60" s="1">
        <v>205.78</v>
      </c>
      <c r="F60" s="1">
        <v>35.5</v>
      </c>
      <c r="G60" s="1">
        <v>1737.12</v>
      </c>
      <c r="H60" s="1">
        <v>1737.12</v>
      </c>
      <c r="K60" s="9"/>
      <c r="N60" s="1" t="s">
        <v>32</v>
      </c>
      <c r="O60" s="1">
        <v>110791</v>
      </c>
      <c r="P60" s="1" t="s">
        <v>34</v>
      </c>
      <c r="Q60" s="1">
        <v>206.06</v>
      </c>
      <c r="R60" s="1">
        <v>0.28000000000000003</v>
      </c>
      <c r="S60" s="1">
        <v>35.5</v>
      </c>
      <c r="T60" s="1">
        <v>1058.1199999999999</v>
      </c>
      <c r="U60" s="1">
        <v>1058.1199999999999</v>
      </c>
      <c r="V60" s="1">
        <v>4700.4399999999996</v>
      </c>
      <c r="W60" s="1">
        <v>5758.56</v>
      </c>
    </row>
    <row r="61" spans="1:23" s="1" customFormat="1" x14ac:dyDescent="0.25">
      <c r="A61" s="1" t="s">
        <v>32</v>
      </c>
      <c r="B61" s="1">
        <v>110212.5</v>
      </c>
      <c r="C61" s="1" t="s">
        <v>33</v>
      </c>
      <c r="D61" s="1">
        <v>205.56</v>
      </c>
      <c r="F61" s="1">
        <v>35.6</v>
      </c>
      <c r="G61" s="1">
        <v>2609.5500000000002</v>
      </c>
      <c r="H61" s="1">
        <v>2609.5500000000002</v>
      </c>
      <c r="K61" s="9"/>
      <c r="N61" s="1" t="s">
        <v>32</v>
      </c>
      <c r="O61" s="1">
        <v>110212.5</v>
      </c>
      <c r="P61" s="1" t="s">
        <v>34</v>
      </c>
      <c r="Q61" s="1">
        <v>205.74</v>
      </c>
      <c r="R61" s="1">
        <v>0.18</v>
      </c>
      <c r="S61" s="1">
        <v>35.6</v>
      </c>
      <c r="T61" s="1">
        <v>1577.55</v>
      </c>
      <c r="U61" s="1">
        <v>1577.55</v>
      </c>
      <c r="V61" s="1">
        <v>4183.1899999999996</v>
      </c>
      <c r="W61" s="1">
        <v>5760.74</v>
      </c>
    </row>
    <row r="62" spans="1:23" s="1" customFormat="1" x14ac:dyDescent="0.25">
      <c r="A62" s="1" t="s">
        <v>32</v>
      </c>
      <c r="B62" s="1">
        <v>109394.1</v>
      </c>
      <c r="C62" s="1" t="s">
        <v>33</v>
      </c>
      <c r="D62" s="1">
        <v>205.39</v>
      </c>
      <c r="F62" s="1">
        <v>35.6</v>
      </c>
      <c r="G62" s="1">
        <v>3383.75</v>
      </c>
      <c r="H62" s="1">
        <v>3383.75</v>
      </c>
      <c r="K62" s="9"/>
      <c r="N62" s="1" t="s">
        <v>32</v>
      </c>
      <c r="O62" s="1">
        <v>109394.1</v>
      </c>
      <c r="P62" s="1" t="s">
        <v>34</v>
      </c>
      <c r="Q62" s="1">
        <v>205.48</v>
      </c>
      <c r="R62" s="1">
        <v>0.09</v>
      </c>
      <c r="S62" s="1">
        <v>35.6</v>
      </c>
      <c r="T62" s="1">
        <v>1973.19</v>
      </c>
      <c r="U62" s="1">
        <v>1973.19</v>
      </c>
      <c r="V62" s="1">
        <v>4378.8500000000004</v>
      </c>
      <c r="W62" s="1">
        <v>6352.04</v>
      </c>
    </row>
    <row r="63" spans="1:23" s="1" customFormat="1" x14ac:dyDescent="0.25">
      <c r="A63" s="1" t="s">
        <v>32</v>
      </c>
      <c r="B63" s="1">
        <v>108567.7</v>
      </c>
      <c r="C63" s="1" t="s">
        <v>33</v>
      </c>
      <c r="D63" s="1">
        <v>205.32</v>
      </c>
      <c r="F63" s="1">
        <v>37.4</v>
      </c>
      <c r="G63" s="1">
        <v>3729.73</v>
      </c>
      <c r="H63" s="1">
        <v>3729.73</v>
      </c>
      <c r="K63" s="9"/>
      <c r="N63" s="1" t="s">
        <v>32</v>
      </c>
      <c r="O63" s="1">
        <v>108567.7</v>
      </c>
      <c r="P63" s="1" t="s">
        <v>34</v>
      </c>
      <c r="Q63" s="1">
        <v>205.37</v>
      </c>
      <c r="R63" s="1">
        <v>0.05</v>
      </c>
      <c r="S63" s="1">
        <v>37.4</v>
      </c>
      <c r="T63" s="1">
        <v>2417.2199999999998</v>
      </c>
      <c r="U63" s="1">
        <v>2417.2199999999998</v>
      </c>
      <c r="V63" s="1">
        <v>4576.33</v>
      </c>
      <c r="W63" s="1">
        <v>6993.55</v>
      </c>
    </row>
    <row r="64" spans="1:23" s="1" customFormat="1" x14ac:dyDescent="0.25">
      <c r="A64" s="1" t="s">
        <v>32</v>
      </c>
      <c r="B64" s="1">
        <v>107676.6</v>
      </c>
      <c r="C64" s="1" t="s">
        <v>33</v>
      </c>
      <c r="D64" s="1">
        <v>205.26</v>
      </c>
      <c r="F64" s="1">
        <v>37.4</v>
      </c>
      <c r="G64" s="1">
        <v>2597.5</v>
      </c>
      <c r="H64" s="1">
        <v>2597.5</v>
      </c>
      <c r="K64" s="9"/>
      <c r="N64" s="1" t="s">
        <v>32</v>
      </c>
      <c r="O64" s="1">
        <v>107676.6</v>
      </c>
      <c r="P64" s="1" t="s">
        <v>34</v>
      </c>
      <c r="Q64" s="1">
        <v>205.29</v>
      </c>
      <c r="R64" s="1">
        <v>0.03</v>
      </c>
      <c r="S64" s="1">
        <v>37.4</v>
      </c>
      <c r="T64" s="1">
        <v>1870.2</v>
      </c>
      <c r="U64" s="1">
        <v>1870.2</v>
      </c>
      <c r="V64" s="1">
        <v>4971.3</v>
      </c>
      <c r="W64" s="1">
        <v>6841.5</v>
      </c>
    </row>
    <row r="65" spans="1:23" s="1" customFormat="1" x14ac:dyDescent="0.25">
      <c r="A65" s="1" t="s">
        <v>32</v>
      </c>
      <c r="B65" s="1">
        <v>107045.6</v>
      </c>
      <c r="C65" s="1" t="s">
        <v>33</v>
      </c>
      <c r="D65" s="1">
        <v>205.21</v>
      </c>
      <c r="F65" s="1">
        <v>40</v>
      </c>
      <c r="G65" s="1">
        <v>2377.13</v>
      </c>
      <c r="H65" s="1">
        <v>2377.13</v>
      </c>
      <c r="K65" s="9"/>
      <c r="N65" s="1" t="s">
        <v>32</v>
      </c>
      <c r="O65" s="1">
        <v>107045.6</v>
      </c>
      <c r="P65" s="1" t="s">
        <v>34</v>
      </c>
      <c r="Q65" s="1">
        <v>205.21</v>
      </c>
      <c r="R65" s="1">
        <v>0</v>
      </c>
      <c r="S65" s="1">
        <v>40</v>
      </c>
      <c r="T65" s="1">
        <v>1688.07</v>
      </c>
      <c r="U65" s="1">
        <v>1688.07</v>
      </c>
      <c r="V65" s="1">
        <v>4906.6400000000003</v>
      </c>
      <c r="W65" s="1">
        <v>6594.71</v>
      </c>
    </row>
    <row r="66" spans="1:23" s="1" customFormat="1" x14ac:dyDescent="0.25">
      <c r="A66" s="1" t="s">
        <v>32</v>
      </c>
      <c r="B66" s="1">
        <v>106975.6</v>
      </c>
      <c r="C66" s="1" t="s">
        <v>33</v>
      </c>
      <c r="D66" s="1">
        <v>204.52</v>
      </c>
      <c r="F66" s="1">
        <v>40</v>
      </c>
      <c r="G66" s="1">
        <v>2364.0700000000002</v>
      </c>
      <c r="H66" s="1">
        <v>2364.0700000000002</v>
      </c>
      <c r="N66" s="1" t="s">
        <v>32</v>
      </c>
      <c r="O66" s="1">
        <v>106975.6</v>
      </c>
      <c r="P66" s="1" t="s">
        <v>34</v>
      </c>
      <c r="Q66" s="1">
        <v>204.82</v>
      </c>
      <c r="R66" s="1">
        <v>0.3</v>
      </c>
      <c r="S66" s="1">
        <v>40</v>
      </c>
      <c r="T66" s="1">
        <v>1688.07</v>
      </c>
      <c r="U66" s="1">
        <v>1688.07</v>
      </c>
      <c r="V66" s="1">
        <v>4906.6400000000003</v>
      </c>
      <c r="W66" s="1">
        <v>6594.71</v>
      </c>
    </row>
    <row r="67" spans="1:23" s="1" customFormat="1" x14ac:dyDescent="0.25">
      <c r="A67" s="1" t="s">
        <v>32</v>
      </c>
      <c r="B67" s="1">
        <v>105925.9</v>
      </c>
      <c r="C67" s="1" t="s">
        <v>33</v>
      </c>
      <c r="D67" s="1">
        <v>204.29</v>
      </c>
      <c r="F67" s="1">
        <v>37.299999999999997</v>
      </c>
      <c r="G67" s="1">
        <v>1380.84</v>
      </c>
      <c r="H67" s="1">
        <v>1380.84</v>
      </c>
      <c r="N67" s="1" t="s">
        <v>32</v>
      </c>
      <c r="O67" s="1">
        <v>105925.9</v>
      </c>
      <c r="P67" s="1" t="s">
        <v>34</v>
      </c>
      <c r="Q67" s="1">
        <v>204.52</v>
      </c>
      <c r="R67" s="1">
        <v>0.23</v>
      </c>
      <c r="S67" s="1">
        <v>37.299999999999997</v>
      </c>
      <c r="T67" s="1">
        <v>751.09</v>
      </c>
      <c r="U67" s="1">
        <v>751.09</v>
      </c>
      <c r="V67" s="1">
        <v>4762.1400000000003</v>
      </c>
      <c r="W67" s="1">
        <v>5513.23</v>
      </c>
    </row>
    <row r="68" spans="1:23" s="1" customFormat="1" x14ac:dyDescent="0.25">
      <c r="A68" s="1" t="s">
        <v>32</v>
      </c>
      <c r="B68" s="1">
        <v>105105.1</v>
      </c>
      <c r="C68" s="1" t="s">
        <v>33</v>
      </c>
      <c r="D68" s="1">
        <v>204.07</v>
      </c>
      <c r="F68" s="1">
        <v>39.1</v>
      </c>
      <c r="G68" s="1">
        <v>1665.69</v>
      </c>
      <c r="H68" s="1">
        <v>1665.69</v>
      </c>
      <c r="N68" s="1" t="s">
        <v>32</v>
      </c>
      <c r="O68" s="1">
        <v>105105.1</v>
      </c>
      <c r="P68" s="1" t="s">
        <v>34</v>
      </c>
      <c r="Q68" s="1">
        <v>204.23</v>
      </c>
      <c r="R68" s="1">
        <v>0.15</v>
      </c>
      <c r="S68" s="1">
        <v>39.1</v>
      </c>
      <c r="T68" s="1">
        <v>1043.1099999999999</v>
      </c>
      <c r="U68" s="1">
        <v>1043.1099999999999</v>
      </c>
      <c r="V68" s="1">
        <v>4424.8500000000004</v>
      </c>
      <c r="W68" s="1">
        <v>5467.96</v>
      </c>
    </row>
    <row r="69" spans="1:23" s="1" customFormat="1" x14ac:dyDescent="0.25">
      <c r="A69" s="1" t="s">
        <v>32</v>
      </c>
      <c r="B69" s="1">
        <v>104155.3</v>
      </c>
      <c r="C69" s="1" t="s">
        <v>33</v>
      </c>
      <c r="D69" s="1">
        <v>203.97</v>
      </c>
      <c r="F69" s="1">
        <v>39.200000000000003</v>
      </c>
      <c r="G69" s="1">
        <v>2074.65</v>
      </c>
      <c r="H69" s="1">
        <v>2074.65</v>
      </c>
      <c r="N69" s="1" t="s">
        <v>32</v>
      </c>
      <c r="O69" s="1">
        <v>104155.3</v>
      </c>
      <c r="P69" s="1" t="s">
        <v>34</v>
      </c>
      <c r="Q69" s="1">
        <v>204.09</v>
      </c>
      <c r="R69" s="1">
        <v>0.12</v>
      </c>
      <c r="S69" s="1">
        <v>39.200000000000003</v>
      </c>
      <c r="T69" s="1">
        <v>1346.95</v>
      </c>
      <c r="U69" s="1">
        <v>1346.95</v>
      </c>
      <c r="V69" s="1">
        <v>4259.83</v>
      </c>
      <c r="W69" s="1">
        <v>5606.78</v>
      </c>
    </row>
    <row r="70" spans="1:23" s="1" customFormat="1" x14ac:dyDescent="0.25">
      <c r="A70" s="1" t="s">
        <v>32</v>
      </c>
      <c r="B70" s="1">
        <v>103521.3</v>
      </c>
      <c r="C70" s="1" t="s">
        <v>33</v>
      </c>
      <c r="D70" s="1">
        <v>203.91</v>
      </c>
      <c r="F70" s="1">
        <v>39.4</v>
      </c>
      <c r="G70" s="1">
        <v>1355.11</v>
      </c>
      <c r="H70" s="1">
        <v>1355.11</v>
      </c>
      <c r="N70" s="1" t="s">
        <v>32</v>
      </c>
      <c r="O70" s="1">
        <v>103521.3</v>
      </c>
      <c r="P70" s="1" t="s">
        <v>34</v>
      </c>
      <c r="Q70" s="1">
        <v>204.01</v>
      </c>
      <c r="R70" s="1">
        <v>0.1</v>
      </c>
      <c r="S70" s="1">
        <v>39.4</v>
      </c>
      <c r="T70" s="1">
        <v>856.11</v>
      </c>
      <c r="U70" s="1">
        <v>856.11</v>
      </c>
      <c r="V70" s="1">
        <v>4477.58</v>
      </c>
      <c r="W70" s="1">
        <v>5333.69</v>
      </c>
    </row>
    <row r="71" spans="1:23" s="1" customFormat="1" x14ac:dyDescent="0.25">
      <c r="A71" s="1" t="s">
        <v>32</v>
      </c>
      <c r="B71" s="1">
        <v>102929.8</v>
      </c>
      <c r="C71" s="1" t="s">
        <v>33</v>
      </c>
      <c r="D71" s="1">
        <v>203.85</v>
      </c>
      <c r="F71" s="1">
        <v>39.5</v>
      </c>
      <c r="G71" s="1">
        <v>1445.17</v>
      </c>
      <c r="H71" s="1">
        <v>1445.17</v>
      </c>
      <c r="N71" s="1" t="s">
        <v>32</v>
      </c>
      <c r="O71" s="1">
        <v>102929.8</v>
      </c>
      <c r="P71" s="1" t="s">
        <v>34</v>
      </c>
      <c r="Q71" s="1">
        <v>203.93</v>
      </c>
      <c r="R71" s="1">
        <v>0.08</v>
      </c>
      <c r="S71" s="1">
        <v>39.5</v>
      </c>
      <c r="T71" s="1">
        <v>878.48</v>
      </c>
      <c r="U71" s="1">
        <v>878.48</v>
      </c>
      <c r="V71" s="1">
        <v>4665.28</v>
      </c>
      <c r="W71" s="1">
        <v>5543.76</v>
      </c>
    </row>
    <row r="72" spans="1:23" s="1" customFormat="1" x14ac:dyDescent="0.25">
      <c r="A72" s="1" t="s">
        <v>32</v>
      </c>
      <c r="B72" s="1">
        <v>102061.8</v>
      </c>
      <c r="C72" s="1" t="s">
        <v>33</v>
      </c>
      <c r="D72" s="1">
        <v>203.81</v>
      </c>
      <c r="F72" s="1">
        <v>45</v>
      </c>
      <c r="G72" s="1">
        <v>2715.29</v>
      </c>
      <c r="H72" s="1">
        <v>2715.29</v>
      </c>
      <c r="N72" s="1" t="s">
        <v>32</v>
      </c>
      <c r="O72" s="1">
        <v>102061.8</v>
      </c>
      <c r="P72" s="1" t="s">
        <v>34</v>
      </c>
      <c r="Q72" s="1">
        <v>203.87</v>
      </c>
      <c r="R72" s="1">
        <v>0.06</v>
      </c>
      <c r="S72" s="1">
        <v>45</v>
      </c>
      <c r="T72" s="1">
        <v>1559.1</v>
      </c>
      <c r="U72" s="1">
        <v>1559.1</v>
      </c>
      <c r="V72" s="1">
        <v>4024.4</v>
      </c>
      <c r="W72" s="1">
        <v>5583.5</v>
      </c>
    </row>
    <row r="73" spans="1:23" s="1" customFormat="1" x14ac:dyDescent="0.25">
      <c r="A73" s="1" t="s">
        <v>32</v>
      </c>
      <c r="B73" s="1">
        <v>102003.8</v>
      </c>
      <c r="C73" s="1" t="s">
        <v>33</v>
      </c>
      <c r="D73" s="1">
        <v>198.9</v>
      </c>
      <c r="F73" s="1">
        <v>45</v>
      </c>
      <c r="G73" s="1">
        <v>2288.73</v>
      </c>
      <c r="H73" s="1">
        <v>2288.73</v>
      </c>
      <c r="N73" s="1" t="s">
        <v>32</v>
      </c>
      <c r="O73" s="1">
        <v>102003.8</v>
      </c>
      <c r="P73" s="1" t="s">
        <v>34</v>
      </c>
      <c r="Q73" s="1">
        <v>199.16</v>
      </c>
      <c r="R73" s="1">
        <v>0.26</v>
      </c>
      <c r="S73" s="1">
        <v>45</v>
      </c>
      <c r="T73" s="1">
        <v>1559.1</v>
      </c>
      <c r="U73" s="1">
        <v>1559.1</v>
      </c>
      <c r="V73" s="1">
        <v>4024.4</v>
      </c>
      <c r="W73" s="1">
        <v>5583.5</v>
      </c>
    </row>
    <row r="74" spans="1:23" s="1" customFormat="1" x14ac:dyDescent="0.25">
      <c r="A74" s="1" t="s">
        <v>32</v>
      </c>
      <c r="B74" s="1">
        <v>101325.1</v>
      </c>
      <c r="C74" s="1" t="s">
        <v>33</v>
      </c>
      <c r="D74" s="1">
        <v>197.96</v>
      </c>
      <c r="F74" s="1">
        <v>39.5</v>
      </c>
      <c r="G74" s="1">
        <v>2093.52</v>
      </c>
      <c r="H74" s="1">
        <v>2093.52</v>
      </c>
      <c r="N74" s="1" t="s">
        <v>32</v>
      </c>
      <c r="O74" s="1">
        <v>101325.1</v>
      </c>
      <c r="P74" s="1" t="s">
        <v>34</v>
      </c>
      <c r="Q74" s="1">
        <v>198.66</v>
      </c>
      <c r="R74" s="1">
        <v>0.7</v>
      </c>
      <c r="S74" s="1">
        <v>39.5</v>
      </c>
      <c r="T74" s="1">
        <v>1276.53</v>
      </c>
      <c r="U74" s="1">
        <v>1276.53</v>
      </c>
      <c r="V74" s="1">
        <v>3932.55</v>
      </c>
      <c r="W74" s="1">
        <v>5209.08</v>
      </c>
    </row>
    <row r="75" spans="1:23" s="1" customFormat="1" x14ac:dyDescent="0.25">
      <c r="A75" s="1" t="s">
        <v>32</v>
      </c>
      <c r="B75" s="1">
        <v>100495.9</v>
      </c>
      <c r="C75" s="1" t="s">
        <v>33</v>
      </c>
      <c r="D75" s="1">
        <v>197.5</v>
      </c>
      <c r="F75" s="1">
        <v>40.700000000000003</v>
      </c>
      <c r="G75" s="1">
        <v>2912.41</v>
      </c>
      <c r="H75" s="1">
        <v>2912.41</v>
      </c>
      <c r="N75" s="1" t="s">
        <v>32</v>
      </c>
      <c r="O75" s="1">
        <v>100495.9</v>
      </c>
      <c r="P75" s="1" t="s">
        <v>34</v>
      </c>
      <c r="Q75" s="1">
        <v>198.2</v>
      </c>
      <c r="R75" s="1">
        <v>0.7</v>
      </c>
      <c r="S75" s="1">
        <v>40.700000000000003</v>
      </c>
      <c r="T75" s="1">
        <v>1666.11</v>
      </c>
      <c r="U75" s="1">
        <v>1666.11</v>
      </c>
      <c r="V75" s="1">
        <v>3364.29</v>
      </c>
      <c r="W75" s="1">
        <v>5030.3999999999996</v>
      </c>
    </row>
    <row r="76" spans="1:23" s="1" customFormat="1" x14ac:dyDescent="0.25">
      <c r="A76" s="1" t="s">
        <v>32</v>
      </c>
      <c r="B76" s="1">
        <v>99729.600000000006</v>
      </c>
      <c r="C76" s="1" t="s">
        <v>33</v>
      </c>
      <c r="D76" s="1">
        <v>197.05</v>
      </c>
      <c r="F76" s="1">
        <v>40.6</v>
      </c>
      <c r="G76" s="1">
        <v>2371.2199999999998</v>
      </c>
      <c r="H76" s="1">
        <v>2371.2199999999998</v>
      </c>
      <c r="N76" s="1" t="s">
        <v>32</v>
      </c>
      <c r="O76" s="1">
        <v>99729.600000000006</v>
      </c>
      <c r="P76" s="1" t="s">
        <v>34</v>
      </c>
      <c r="Q76" s="1">
        <v>197.75</v>
      </c>
      <c r="R76" s="1">
        <v>0.7</v>
      </c>
      <c r="S76" s="1">
        <v>40.6</v>
      </c>
      <c r="T76" s="1">
        <v>1338.07</v>
      </c>
      <c r="U76" s="1">
        <v>1338.07</v>
      </c>
      <c r="V76" s="1">
        <v>3717.85</v>
      </c>
      <c r="W76" s="1">
        <v>5055.92</v>
      </c>
    </row>
    <row r="77" spans="1:23" s="1" customFormat="1" x14ac:dyDescent="0.25">
      <c r="A77" s="1" t="s">
        <v>32</v>
      </c>
      <c r="B77" s="1">
        <v>98671.3</v>
      </c>
      <c r="C77" s="1" t="s">
        <v>33</v>
      </c>
      <c r="D77" s="1">
        <v>196.19</v>
      </c>
      <c r="F77" s="1">
        <v>41.5</v>
      </c>
      <c r="G77" s="1">
        <v>2318.13</v>
      </c>
      <c r="H77" s="1">
        <v>2318.13</v>
      </c>
      <c r="N77" s="1" t="s">
        <v>32</v>
      </c>
      <c r="O77" s="1">
        <v>98671.3</v>
      </c>
      <c r="P77" s="1" t="s">
        <v>34</v>
      </c>
      <c r="Q77" s="1">
        <v>196.87</v>
      </c>
      <c r="R77" s="1">
        <v>0.69</v>
      </c>
      <c r="S77" s="1">
        <v>41.5</v>
      </c>
      <c r="T77" s="1">
        <v>1105.0999999999999</v>
      </c>
      <c r="U77" s="1">
        <v>1105.0999999999999</v>
      </c>
      <c r="V77" s="1">
        <v>4691.3100000000004</v>
      </c>
      <c r="W77" s="1">
        <v>5796.41</v>
      </c>
    </row>
    <row r="78" spans="1:23" s="1" customFormat="1" x14ac:dyDescent="0.25">
      <c r="A78" s="1" t="s">
        <v>32</v>
      </c>
      <c r="B78" s="1">
        <v>97741.4</v>
      </c>
      <c r="C78" s="1" t="s">
        <v>33</v>
      </c>
      <c r="D78" s="1">
        <v>195.71</v>
      </c>
      <c r="F78" s="1">
        <v>41.4</v>
      </c>
      <c r="G78" s="1">
        <v>2928.14</v>
      </c>
      <c r="H78" s="1">
        <v>2928.14</v>
      </c>
      <c r="N78" s="1" t="s">
        <v>32</v>
      </c>
      <c r="O78" s="1">
        <v>97741.4</v>
      </c>
      <c r="P78" s="1" t="s">
        <v>34</v>
      </c>
      <c r="Q78" s="1">
        <v>196.4</v>
      </c>
      <c r="R78" s="1">
        <v>0.69</v>
      </c>
      <c r="S78" s="1">
        <v>41.4</v>
      </c>
      <c r="T78" s="1">
        <v>1568.13</v>
      </c>
      <c r="U78" s="1">
        <v>1568.13</v>
      </c>
      <c r="V78" s="1">
        <v>4253.05</v>
      </c>
      <c r="W78" s="1">
        <v>5821.18</v>
      </c>
    </row>
    <row r="79" spans="1:23" s="1" customFormat="1" x14ac:dyDescent="0.25">
      <c r="A79" s="1" t="s">
        <v>32</v>
      </c>
      <c r="B79" s="1">
        <v>96806</v>
      </c>
      <c r="C79" s="1" t="s">
        <v>33</v>
      </c>
      <c r="D79" s="1">
        <v>195.35</v>
      </c>
      <c r="F79" s="1">
        <v>41.5</v>
      </c>
      <c r="G79" s="1">
        <v>2379.5700000000002</v>
      </c>
      <c r="H79" s="1">
        <v>2379.5700000000002</v>
      </c>
      <c r="N79" s="1" t="s">
        <v>32</v>
      </c>
      <c r="O79" s="1">
        <v>96806</v>
      </c>
      <c r="P79" s="1" t="s">
        <v>34</v>
      </c>
      <c r="Q79" s="1">
        <v>196.04</v>
      </c>
      <c r="R79" s="1">
        <v>0.69</v>
      </c>
      <c r="S79" s="1">
        <v>41.5</v>
      </c>
      <c r="T79" s="1">
        <v>1479.09</v>
      </c>
      <c r="U79" s="1">
        <v>1479.09</v>
      </c>
      <c r="V79" s="1">
        <v>4014.8</v>
      </c>
      <c r="W79" s="1">
        <v>5493.89</v>
      </c>
    </row>
    <row r="80" spans="1:23" s="1" customFormat="1" x14ac:dyDescent="0.25">
      <c r="A80" s="1" t="s">
        <v>32</v>
      </c>
      <c r="B80" s="1">
        <v>96015.8</v>
      </c>
      <c r="C80" s="1" t="s">
        <v>33</v>
      </c>
      <c r="D80" s="1">
        <v>194.95</v>
      </c>
      <c r="F80" s="1">
        <v>41.5</v>
      </c>
      <c r="G80" s="1">
        <v>2183.8000000000002</v>
      </c>
      <c r="H80" s="1">
        <v>2183.8000000000002</v>
      </c>
      <c r="N80" s="1" t="s">
        <v>32</v>
      </c>
      <c r="O80" s="1">
        <v>96015.8</v>
      </c>
      <c r="P80" s="1" t="s">
        <v>34</v>
      </c>
      <c r="Q80" s="1">
        <v>195.62</v>
      </c>
      <c r="R80" s="1">
        <v>0.67</v>
      </c>
      <c r="S80" s="1">
        <v>41.5</v>
      </c>
      <c r="T80" s="1">
        <v>1168.3</v>
      </c>
      <c r="U80" s="1">
        <v>1168.3</v>
      </c>
      <c r="V80" s="1">
        <v>4580.45</v>
      </c>
      <c r="W80" s="1">
        <v>5748.75</v>
      </c>
    </row>
    <row r="81" spans="1:23" x14ac:dyDescent="0.25">
      <c r="A81" t="s">
        <v>32</v>
      </c>
      <c r="B81">
        <v>95120.1</v>
      </c>
      <c r="C81" t="s">
        <v>33</v>
      </c>
      <c r="D81">
        <v>194.48</v>
      </c>
      <c r="F81">
        <v>41.5</v>
      </c>
      <c r="G81">
        <v>2522.1999999999998</v>
      </c>
      <c r="H81">
        <v>2522.1999999999998</v>
      </c>
      <c r="K81" s="1"/>
      <c r="N81" t="s">
        <v>32</v>
      </c>
      <c r="O81">
        <v>95120.1</v>
      </c>
      <c r="P81" t="s">
        <v>34</v>
      </c>
      <c r="Q81">
        <v>195.14</v>
      </c>
      <c r="R81">
        <v>0.67</v>
      </c>
      <c r="S81">
        <v>41.5</v>
      </c>
      <c r="T81">
        <v>1471.76</v>
      </c>
      <c r="U81">
        <v>1471.76</v>
      </c>
      <c r="V81">
        <v>3979.48</v>
      </c>
      <c r="W81">
        <v>5451.24</v>
      </c>
    </row>
    <row r="82" spans="1:23" x14ac:dyDescent="0.25">
      <c r="A82" t="s">
        <v>32</v>
      </c>
      <c r="B82">
        <v>94243.5</v>
      </c>
      <c r="C82" t="s">
        <v>33</v>
      </c>
      <c r="D82">
        <v>194.03</v>
      </c>
      <c r="F82">
        <v>42.1</v>
      </c>
      <c r="G82">
        <v>2727.02</v>
      </c>
      <c r="H82">
        <v>2727.02</v>
      </c>
      <c r="K82" s="1"/>
      <c r="N82" t="s">
        <v>32</v>
      </c>
      <c r="O82">
        <v>94243.5</v>
      </c>
      <c r="P82" t="s">
        <v>34</v>
      </c>
      <c r="Q82">
        <v>194.67</v>
      </c>
      <c r="R82">
        <v>0.65</v>
      </c>
      <c r="S82">
        <v>42.1</v>
      </c>
      <c r="T82">
        <v>1665.5</v>
      </c>
      <c r="U82">
        <v>1665.5</v>
      </c>
      <c r="V82">
        <v>4174.5</v>
      </c>
      <c r="W82">
        <v>5840</v>
      </c>
    </row>
    <row r="83" spans="1:23" x14ac:dyDescent="0.25">
      <c r="A83" t="s">
        <v>32</v>
      </c>
      <c r="B83">
        <v>93265.3</v>
      </c>
      <c r="C83" t="s">
        <v>33</v>
      </c>
      <c r="D83">
        <v>193.34</v>
      </c>
      <c r="F83">
        <v>43.7</v>
      </c>
      <c r="G83">
        <v>2320.81</v>
      </c>
      <c r="H83">
        <v>2320.81</v>
      </c>
      <c r="K83" s="1"/>
      <c r="N83" t="s">
        <v>32</v>
      </c>
      <c r="O83">
        <v>93265.3</v>
      </c>
      <c r="P83" t="s">
        <v>34</v>
      </c>
      <c r="Q83">
        <v>193.94</v>
      </c>
      <c r="R83">
        <v>0.59</v>
      </c>
      <c r="S83">
        <v>43.7</v>
      </c>
      <c r="T83">
        <v>1247.0899999999999</v>
      </c>
      <c r="U83">
        <v>1247.0899999999999</v>
      </c>
      <c r="V83">
        <v>3784.71</v>
      </c>
      <c r="W83">
        <v>5031.8</v>
      </c>
    </row>
    <row r="84" spans="1:23" x14ac:dyDescent="0.25">
      <c r="A84" t="s">
        <v>32</v>
      </c>
      <c r="B84">
        <v>92467.5</v>
      </c>
      <c r="C84" t="s">
        <v>33</v>
      </c>
      <c r="D84">
        <v>192.77</v>
      </c>
      <c r="F84">
        <v>43.7</v>
      </c>
      <c r="G84">
        <v>2424.85</v>
      </c>
      <c r="H84">
        <v>2424.85</v>
      </c>
      <c r="K84" s="1"/>
      <c r="N84" t="s">
        <v>32</v>
      </c>
      <c r="O84">
        <v>92467.5</v>
      </c>
      <c r="P84" t="s">
        <v>34</v>
      </c>
      <c r="Q84">
        <v>193.3</v>
      </c>
      <c r="R84">
        <v>0.53</v>
      </c>
      <c r="S84">
        <v>43.7</v>
      </c>
      <c r="T84">
        <v>1134.9000000000001</v>
      </c>
      <c r="U84">
        <v>1134.9000000000001</v>
      </c>
      <c r="V84">
        <v>3941.65</v>
      </c>
      <c r="W84">
        <v>5076.55</v>
      </c>
    </row>
    <row r="85" spans="1:23" x14ac:dyDescent="0.25">
      <c r="A85" t="s">
        <v>32</v>
      </c>
      <c r="B85">
        <v>91829.2</v>
      </c>
      <c r="C85" t="s">
        <v>33</v>
      </c>
      <c r="D85">
        <v>192.4</v>
      </c>
      <c r="F85">
        <v>44.5</v>
      </c>
      <c r="G85">
        <v>1847.69</v>
      </c>
      <c r="H85">
        <v>1847.69</v>
      </c>
      <c r="K85" s="1"/>
      <c r="N85" t="s">
        <v>32</v>
      </c>
      <c r="O85">
        <v>91829.2</v>
      </c>
      <c r="P85" t="s">
        <v>34</v>
      </c>
      <c r="Q85">
        <v>192.88</v>
      </c>
      <c r="R85">
        <v>0.48</v>
      </c>
      <c r="S85">
        <v>44.5</v>
      </c>
      <c r="T85">
        <v>1187.58</v>
      </c>
      <c r="U85">
        <v>1187.58</v>
      </c>
      <c r="V85">
        <v>3844.72</v>
      </c>
      <c r="W85">
        <v>5032.3</v>
      </c>
    </row>
    <row r="86" spans="1:23" x14ac:dyDescent="0.25">
      <c r="A86" t="s">
        <v>32</v>
      </c>
      <c r="B86">
        <v>90898</v>
      </c>
      <c r="C86" t="s">
        <v>33</v>
      </c>
      <c r="D86">
        <v>191.96</v>
      </c>
      <c r="F86">
        <v>44.5</v>
      </c>
      <c r="G86">
        <v>1636.11</v>
      </c>
      <c r="H86">
        <v>1636.11</v>
      </c>
      <c r="K86" s="1"/>
      <c r="N86" t="s">
        <v>32</v>
      </c>
      <c r="O86">
        <v>90898</v>
      </c>
      <c r="P86" t="s">
        <v>34</v>
      </c>
      <c r="Q86">
        <v>192.35</v>
      </c>
      <c r="R86">
        <v>0.38</v>
      </c>
      <c r="S86">
        <v>44.5</v>
      </c>
      <c r="T86">
        <v>1148.6099999999999</v>
      </c>
      <c r="U86">
        <v>1148.6099999999999</v>
      </c>
      <c r="V86">
        <v>3961.1</v>
      </c>
      <c r="W86">
        <v>5109.71</v>
      </c>
    </row>
    <row r="87" spans="1:23" x14ac:dyDescent="0.25">
      <c r="A87" t="s">
        <v>32</v>
      </c>
      <c r="B87">
        <v>89741.9</v>
      </c>
      <c r="C87" t="s">
        <v>33</v>
      </c>
      <c r="D87">
        <v>191.43</v>
      </c>
      <c r="F87">
        <v>44.4</v>
      </c>
      <c r="G87">
        <v>1716.78</v>
      </c>
      <c r="H87">
        <v>1716.78</v>
      </c>
      <c r="K87" s="1"/>
      <c r="N87" t="s">
        <v>32</v>
      </c>
      <c r="O87">
        <v>89741.9</v>
      </c>
      <c r="P87" t="s">
        <v>34</v>
      </c>
      <c r="Q87">
        <v>191.67</v>
      </c>
      <c r="R87">
        <v>0.24</v>
      </c>
      <c r="S87">
        <v>44.4</v>
      </c>
      <c r="T87">
        <v>907.14</v>
      </c>
      <c r="U87">
        <v>907.14</v>
      </c>
      <c r="V87">
        <v>4221.82</v>
      </c>
      <c r="W87">
        <v>5128.96</v>
      </c>
    </row>
    <row r="88" spans="1:23" x14ac:dyDescent="0.25">
      <c r="A88" t="s">
        <v>32</v>
      </c>
      <c r="B88">
        <v>88934.5</v>
      </c>
      <c r="C88" t="s">
        <v>33</v>
      </c>
      <c r="D88">
        <v>191.18</v>
      </c>
      <c r="F88">
        <v>45.5</v>
      </c>
      <c r="G88">
        <v>2143.46</v>
      </c>
      <c r="H88">
        <v>2143.46</v>
      </c>
      <c r="K88" s="1"/>
      <c r="N88" t="s">
        <v>32</v>
      </c>
      <c r="O88">
        <v>88934.5</v>
      </c>
      <c r="P88" t="s">
        <v>34</v>
      </c>
      <c r="Q88">
        <v>191.33</v>
      </c>
      <c r="R88">
        <v>0.15</v>
      </c>
      <c r="S88">
        <v>45.5</v>
      </c>
      <c r="T88">
        <v>1291.26</v>
      </c>
      <c r="U88">
        <v>1291.26</v>
      </c>
      <c r="V88">
        <v>3968.68</v>
      </c>
      <c r="W88">
        <v>5259.94</v>
      </c>
    </row>
    <row r="89" spans="1:23" x14ac:dyDescent="0.25">
      <c r="A89" t="s">
        <v>32</v>
      </c>
      <c r="B89">
        <v>88166.1</v>
      </c>
      <c r="C89" t="s">
        <v>33</v>
      </c>
      <c r="D89">
        <v>191.03</v>
      </c>
      <c r="F89">
        <v>45.5</v>
      </c>
      <c r="G89">
        <v>1929.81</v>
      </c>
      <c r="H89">
        <v>1929.81</v>
      </c>
      <c r="K89" s="1"/>
      <c r="N89" t="s">
        <v>32</v>
      </c>
      <c r="O89">
        <v>88166.1</v>
      </c>
      <c r="P89" t="s">
        <v>34</v>
      </c>
      <c r="Q89">
        <v>191.12</v>
      </c>
      <c r="R89">
        <v>0.09</v>
      </c>
      <c r="S89">
        <v>45.5</v>
      </c>
      <c r="T89">
        <v>1442.15</v>
      </c>
      <c r="U89">
        <v>1442.15</v>
      </c>
      <c r="V89">
        <v>3991.33</v>
      </c>
      <c r="W89">
        <v>5433.48</v>
      </c>
    </row>
    <row r="90" spans="1:23" x14ac:dyDescent="0.25">
      <c r="A90" t="s">
        <v>32</v>
      </c>
      <c r="B90">
        <v>87433.8</v>
      </c>
      <c r="C90" t="s">
        <v>33</v>
      </c>
      <c r="D90">
        <v>190.22</v>
      </c>
      <c r="F90">
        <v>94</v>
      </c>
      <c r="G90">
        <v>116</v>
      </c>
      <c r="H90">
        <v>1929.07</v>
      </c>
      <c r="K90" s="1"/>
      <c r="N90" t="s">
        <v>32</v>
      </c>
      <c r="O90">
        <v>87433.8</v>
      </c>
      <c r="P90" t="s">
        <v>34</v>
      </c>
      <c r="Q90">
        <v>190.22</v>
      </c>
      <c r="R90">
        <v>0</v>
      </c>
      <c r="S90">
        <v>94</v>
      </c>
      <c r="T90">
        <v>114</v>
      </c>
      <c r="U90">
        <v>114</v>
      </c>
      <c r="V90">
        <v>4943</v>
      </c>
      <c r="W90">
        <v>5057</v>
      </c>
    </row>
    <row r="91" spans="1:23" x14ac:dyDescent="0.25">
      <c r="A91" t="s">
        <v>32</v>
      </c>
      <c r="B91">
        <v>87389.3</v>
      </c>
      <c r="C91" t="s">
        <v>33</v>
      </c>
      <c r="D91">
        <v>188.3</v>
      </c>
      <c r="F91">
        <v>94</v>
      </c>
      <c r="G91">
        <v>116</v>
      </c>
      <c r="H91">
        <v>1837.42</v>
      </c>
      <c r="K91" s="1"/>
      <c r="N91" t="s">
        <v>32</v>
      </c>
      <c r="O91">
        <v>87389.3</v>
      </c>
      <c r="P91" t="s">
        <v>34</v>
      </c>
      <c r="Q91">
        <v>188.98</v>
      </c>
      <c r="R91">
        <v>0.69</v>
      </c>
      <c r="S91">
        <v>94</v>
      </c>
      <c r="T91">
        <v>114</v>
      </c>
      <c r="U91">
        <v>114</v>
      </c>
      <c r="V91">
        <v>4943</v>
      </c>
      <c r="W91">
        <v>5057</v>
      </c>
    </row>
    <row r="92" spans="1:23" x14ac:dyDescent="0.25">
      <c r="A92" t="s">
        <v>32</v>
      </c>
      <c r="B92">
        <v>87176.6</v>
      </c>
      <c r="C92" t="s">
        <v>33</v>
      </c>
      <c r="D92">
        <v>188.13</v>
      </c>
      <c r="F92">
        <v>46.4</v>
      </c>
      <c r="G92">
        <v>2039.74</v>
      </c>
      <c r="H92">
        <v>2039.74</v>
      </c>
      <c r="K92" s="1"/>
      <c r="N92" t="s">
        <v>32</v>
      </c>
      <c r="O92">
        <v>87176.6</v>
      </c>
      <c r="P92" t="s">
        <v>34</v>
      </c>
      <c r="Q92">
        <v>188.79</v>
      </c>
      <c r="R92">
        <v>0.66</v>
      </c>
      <c r="S92">
        <v>46.4</v>
      </c>
      <c r="T92">
        <v>1034.46</v>
      </c>
      <c r="U92">
        <v>1034.46</v>
      </c>
      <c r="V92">
        <v>4503.5</v>
      </c>
      <c r="W92">
        <v>5537.96</v>
      </c>
    </row>
    <row r="93" spans="1:23" x14ac:dyDescent="0.25">
      <c r="A93" t="s">
        <v>32</v>
      </c>
      <c r="B93">
        <v>86391.7</v>
      </c>
      <c r="C93" t="s">
        <v>33</v>
      </c>
      <c r="D93">
        <v>187.66</v>
      </c>
      <c r="F93">
        <v>46.5</v>
      </c>
      <c r="G93">
        <v>2724.69</v>
      </c>
      <c r="H93">
        <v>2724.69</v>
      </c>
      <c r="K93" s="1"/>
      <c r="N93" t="s">
        <v>32</v>
      </c>
      <c r="O93">
        <v>86391.7</v>
      </c>
      <c r="P93" t="s">
        <v>34</v>
      </c>
      <c r="Q93">
        <v>188.33</v>
      </c>
      <c r="R93">
        <v>0.67</v>
      </c>
      <c r="S93">
        <v>46.5</v>
      </c>
      <c r="T93">
        <v>1618.11</v>
      </c>
      <c r="U93">
        <v>1618.11</v>
      </c>
      <c r="V93">
        <v>3667.91</v>
      </c>
      <c r="W93">
        <v>5286.02</v>
      </c>
    </row>
    <row r="94" spans="1:23" x14ac:dyDescent="0.25">
      <c r="A94" t="s">
        <v>32</v>
      </c>
      <c r="B94">
        <v>85479.8</v>
      </c>
      <c r="C94" t="s">
        <v>33</v>
      </c>
      <c r="D94">
        <v>187.29</v>
      </c>
      <c r="F94">
        <v>46.9</v>
      </c>
      <c r="G94">
        <v>2795.13</v>
      </c>
      <c r="H94">
        <v>2795.13</v>
      </c>
      <c r="K94" s="1"/>
      <c r="N94" t="s">
        <v>32</v>
      </c>
      <c r="O94">
        <v>85479.8</v>
      </c>
      <c r="P94" t="s">
        <v>34</v>
      </c>
      <c r="Q94">
        <v>187.95</v>
      </c>
      <c r="R94">
        <v>0.66</v>
      </c>
      <c r="S94">
        <v>46.9</v>
      </c>
      <c r="T94">
        <v>1645.88</v>
      </c>
      <c r="U94">
        <v>1645.88</v>
      </c>
      <c r="V94">
        <v>3997.01</v>
      </c>
      <c r="W94">
        <v>5642.89</v>
      </c>
    </row>
    <row r="95" spans="1:23" x14ac:dyDescent="0.25">
      <c r="A95" t="s">
        <v>32</v>
      </c>
      <c r="B95">
        <v>84829.4</v>
      </c>
      <c r="C95" t="s">
        <v>33</v>
      </c>
      <c r="D95">
        <v>186.99</v>
      </c>
      <c r="F95">
        <v>46.9</v>
      </c>
      <c r="G95">
        <v>2710.7</v>
      </c>
      <c r="H95">
        <v>2710.7</v>
      </c>
      <c r="K95" s="1"/>
      <c r="N95" t="s">
        <v>32</v>
      </c>
      <c r="O95">
        <v>84829.4</v>
      </c>
      <c r="P95" t="s">
        <v>34</v>
      </c>
      <c r="Q95">
        <v>187.65</v>
      </c>
      <c r="R95">
        <v>0.65</v>
      </c>
      <c r="S95">
        <v>46.9</v>
      </c>
      <c r="T95">
        <v>1576.45</v>
      </c>
      <c r="U95">
        <v>1576.45</v>
      </c>
      <c r="V95">
        <v>3698.4</v>
      </c>
      <c r="W95">
        <v>5274.85</v>
      </c>
    </row>
    <row r="96" spans="1:23" x14ac:dyDescent="0.25">
      <c r="A96" t="s">
        <v>32</v>
      </c>
      <c r="B96">
        <v>84151.1</v>
      </c>
      <c r="C96" t="s">
        <v>33</v>
      </c>
      <c r="D96">
        <v>186.66</v>
      </c>
      <c r="F96">
        <v>46.9</v>
      </c>
      <c r="G96">
        <v>2397.2399999999998</v>
      </c>
      <c r="H96">
        <v>2397.2399999999998</v>
      </c>
      <c r="K96" s="1"/>
      <c r="N96" t="s">
        <v>32</v>
      </c>
      <c r="O96">
        <v>84151.1</v>
      </c>
      <c r="P96" t="s">
        <v>34</v>
      </c>
      <c r="Q96">
        <v>187.3</v>
      </c>
      <c r="R96">
        <v>0.64</v>
      </c>
      <c r="S96">
        <v>46.9</v>
      </c>
      <c r="T96">
        <v>1494.96</v>
      </c>
      <c r="U96">
        <v>1494.96</v>
      </c>
      <c r="V96">
        <v>3725.52</v>
      </c>
      <c r="W96">
        <v>5220.4799999999996</v>
      </c>
    </row>
    <row r="97" spans="1:23" x14ac:dyDescent="0.25">
      <c r="A97" t="s">
        <v>32</v>
      </c>
      <c r="B97">
        <v>83495.600000000006</v>
      </c>
      <c r="C97" t="s">
        <v>33</v>
      </c>
      <c r="D97">
        <v>186.24</v>
      </c>
      <c r="F97">
        <v>47.9</v>
      </c>
      <c r="G97">
        <v>2198.71</v>
      </c>
      <c r="H97">
        <v>2198.71</v>
      </c>
      <c r="K97" s="1"/>
      <c r="N97" t="s">
        <v>32</v>
      </c>
      <c r="O97">
        <v>83495.600000000006</v>
      </c>
      <c r="P97" t="s">
        <v>34</v>
      </c>
      <c r="Q97">
        <v>186.86</v>
      </c>
      <c r="R97">
        <v>0.62</v>
      </c>
      <c r="S97">
        <v>47.9</v>
      </c>
      <c r="T97">
        <v>1385.57</v>
      </c>
      <c r="U97">
        <v>1385.57</v>
      </c>
      <c r="V97">
        <v>3939.01</v>
      </c>
      <c r="W97">
        <v>5324.58</v>
      </c>
    </row>
    <row r="98" spans="1:23" x14ac:dyDescent="0.25">
      <c r="A98" t="s">
        <v>32</v>
      </c>
      <c r="B98">
        <v>82881.3</v>
      </c>
      <c r="C98" t="s">
        <v>33</v>
      </c>
      <c r="D98">
        <v>185.76</v>
      </c>
      <c r="F98">
        <v>47.9</v>
      </c>
      <c r="G98">
        <v>2274.73</v>
      </c>
      <c r="H98">
        <v>2274.73</v>
      </c>
      <c r="K98" s="1"/>
      <c r="N98" t="s">
        <v>32</v>
      </c>
      <c r="O98">
        <v>82881.3</v>
      </c>
      <c r="P98" t="s">
        <v>34</v>
      </c>
      <c r="Q98">
        <v>186.36</v>
      </c>
      <c r="R98">
        <v>0.59</v>
      </c>
      <c r="S98">
        <v>47.9</v>
      </c>
      <c r="T98">
        <v>1243.29</v>
      </c>
      <c r="U98">
        <v>1243.29</v>
      </c>
      <c r="V98">
        <v>4050.01</v>
      </c>
      <c r="W98">
        <v>5293.3</v>
      </c>
    </row>
    <row r="99" spans="1:23" x14ac:dyDescent="0.25">
      <c r="A99" t="s">
        <v>32</v>
      </c>
      <c r="B99">
        <v>82048.899999999994</v>
      </c>
      <c r="C99" t="s">
        <v>33</v>
      </c>
      <c r="D99">
        <v>185.11</v>
      </c>
      <c r="F99">
        <v>47.9</v>
      </c>
      <c r="G99">
        <v>1975</v>
      </c>
      <c r="H99">
        <v>1975</v>
      </c>
      <c r="K99" s="1"/>
      <c r="N99" t="s">
        <v>32</v>
      </c>
      <c r="O99">
        <v>82048.899999999994</v>
      </c>
      <c r="P99" t="s">
        <v>34</v>
      </c>
      <c r="Q99">
        <v>185.67</v>
      </c>
      <c r="R99">
        <v>0.56000000000000005</v>
      </c>
      <c r="S99">
        <v>47.9</v>
      </c>
      <c r="T99">
        <v>1109.8699999999999</v>
      </c>
      <c r="U99">
        <v>1109.8699999999999</v>
      </c>
      <c r="V99">
        <v>4873.2299999999996</v>
      </c>
      <c r="W99">
        <v>5983.1</v>
      </c>
    </row>
    <row r="100" spans="1:23" x14ac:dyDescent="0.25">
      <c r="A100" t="s">
        <v>32</v>
      </c>
      <c r="B100">
        <v>81458.100000000006</v>
      </c>
      <c r="C100" t="s">
        <v>33</v>
      </c>
      <c r="D100">
        <v>184.78</v>
      </c>
      <c r="F100">
        <v>47.9</v>
      </c>
      <c r="G100">
        <v>2588.65</v>
      </c>
      <c r="H100">
        <v>2588.65</v>
      </c>
      <c r="K100" s="1"/>
      <c r="N100" t="s">
        <v>32</v>
      </c>
      <c r="O100">
        <v>81458.100000000006</v>
      </c>
      <c r="P100" t="s">
        <v>34</v>
      </c>
      <c r="Q100">
        <v>185.32</v>
      </c>
      <c r="R100">
        <v>0.54</v>
      </c>
      <c r="S100">
        <v>47.9</v>
      </c>
      <c r="T100">
        <v>1714.87</v>
      </c>
      <c r="U100">
        <v>1714.87</v>
      </c>
      <c r="V100">
        <v>4545.1099999999997</v>
      </c>
      <c r="W100">
        <v>6259.98</v>
      </c>
    </row>
    <row r="101" spans="1:23" x14ac:dyDescent="0.25">
      <c r="A101" t="s">
        <v>32</v>
      </c>
      <c r="B101">
        <v>80776.2</v>
      </c>
      <c r="C101" t="s">
        <v>33</v>
      </c>
      <c r="D101">
        <v>184.42</v>
      </c>
      <c r="F101">
        <v>47.8</v>
      </c>
      <c r="G101">
        <v>2459.61</v>
      </c>
      <c r="H101">
        <v>2459.61</v>
      </c>
      <c r="K101" s="1"/>
      <c r="N101" t="s">
        <v>32</v>
      </c>
      <c r="O101">
        <v>80776.2</v>
      </c>
      <c r="P101" t="s">
        <v>34</v>
      </c>
      <c r="Q101">
        <v>184.93</v>
      </c>
      <c r="R101">
        <v>0.51</v>
      </c>
      <c r="S101">
        <v>47.8</v>
      </c>
      <c r="T101">
        <v>1622.06</v>
      </c>
      <c r="U101">
        <v>1622.06</v>
      </c>
      <c r="V101">
        <v>4711.49</v>
      </c>
      <c r="W101">
        <v>6333.55</v>
      </c>
    </row>
    <row r="102" spans="1:23" x14ac:dyDescent="0.25">
      <c r="A102" t="s">
        <v>32</v>
      </c>
      <c r="B102">
        <v>80176.899999999994</v>
      </c>
      <c r="C102" t="s">
        <v>33</v>
      </c>
      <c r="D102">
        <v>183.98</v>
      </c>
      <c r="F102">
        <v>47.9</v>
      </c>
      <c r="G102">
        <v>2121.7800000000002</v>
      </c>
      <c r="H102">
        <v>2121.7800000000002</v>
      </c>
      <c r="K102" s="1"/>
      <c r="N102" t="s">
        <v>32</v>
      </c>
      <c r="O102">
        <v>80176.899999999994</v>
      </c>
      <c r="P102" t="s">
        <v>34</v>
      </c>
      <c r="Q102">
        <v>184.45</v>
      </c>
      <c r="R102">
        <v>0.47</v>
      </c>
      <c r="S102">
        <v>47.9</v>
      </c>
      <c r="T102">
        <v>1265.45</v>
      </c>
      <c r="U102">
        <v>1265.45</v>
      </c>
      <c r="V102">
        <v>4639.9799999999996</v>
      </c>
      <c r="W102">
        <v>5905.43</v>
      </c>
    </row>
    <row r="103" spans="1:23" x14ac:dyDescent="0.25">
      <c r="A103" t="s">
        <v>32</v>
      </c>
      <c r="B103">
        <v>79730.600000000006</v>
      </c>
      <c r="C103" t="s">
        <v>33</v>
      </c>
      <c r="D103">
        <v>183.59</v>
      </c>
      <c r="F103">
        <v>47.9</v>
      </c>
      <c r="G103">
        <v>2194.44</v>
      </c>
      <c r="H103">
        <v>2194.44</v>
      </c>
      <c r="K103" s="1"/>
      <c r="N103" t="s">
        <v>32</v>
      </c>
      <c r="O103">
        <v>79730.600000000006</v>
      </c>
      <c r="P103" t="s">
        <v>34</v>
      </c>
      <c r="Q103">
        <v>184.03</v>
      </c>
      <c r="R103">
        <v>0.44</v>
      </c>
      <c r="S103">
        <v>47.9</v>
      </c>
      <c r="T103">
        <v>1354.52</v>
      </c>
      <c r="U103">
        <v>1354.52</v>
      </c>
      <c r="V103">
        <v>4623.3900000000003</v>
      </c>
      <c r="W103">
        <v>5977.91</v>
      </c>
    </row>
    <row r="104" spans="1:23" x14ac:dyDescent="0.25">
      <c r="A104" t="s">
        <v>32</v>
      </c>
      <c r="B104">
        <v>79126.2</v>
      </c>
      <c r="C104" t="s">
        <v>33</v>
      </c>
      <c r="D104">
        <v>182.92</v>
      </c>
      <c r="F104">
        <v>48.6</v>
      </c>
      <c r="G104">
        <v>1900.56</v>
      </c>
      <c r="H104">
        <v>1900.56</v>
      </c>
      <c r="K104" s="1"/>
      <c r="N104" t="s">
        <v>32</v>
      </c>
      <c r="O104">
        <v>79126.2</v>
      </c>
      <c r="P104" t="s">
        <v>34</v>
      </c>
      <c r="Q104">
        <v>183.31</v>
      </c>
      <c r="R104">
        <v>0.39</v>
      </c>
      <c r="S104">
        <v>48.6</v>
      </c>
      <c r="T104">
        <v>1312.29</v>
      </c>
      <c r="U104">
        <v>1312.29</v>
      </c>
      <c r="V104">
        <v>4736.29</v>
      </c>
      <c r="W104">
        <v>6048.58</v>
      </c>
    </row>
    <row r="105" spans="1:23" x14ac:dyDescent="0.25">
      <c r="A105" t="s">
        <v>32</v>
      </c>
      <c r="B105">
        <v>78567.5</v>
      </c>
      <c r="C105" t="s">
        <v>33</v>
      </c>
      <c r="D105">
        <v>182.44</v>
      </c>
      <c r="F105">
        <v>48.7</v>
      </c>
      <c r="G105">
        <v>2382.4299999999998</v>
      </c>
      <c r="H105">
        <v>2382.4299999999998</v>
      </c>
      <c r="K105" s="1"/>
      <c r="N105" t="s">
        <v>32</v>
      </c>
      <c r="O105">
        <v>78567.5</v>
      </c>
      <c r="P105" t="s">
        <v>34</v>
      </c>
      <c r="Q105">
        <v>182.82</v>
      </c>
      <c r="R105">
        <v>0.38</v>
      </c>
      <c r="S105">
        <v>48.7</v>
      </c>
      <c r="T105">
        <v>1561.04</v>
      </c>
      <c r="U105">
        <v>1561.04</v>
      </c>
      <c r="V105">
        <v>4687.84</v>
      </c>
      <c r="W105">
        <v>6248.88</v>
      </c>
    </row>
    <row r="106" spans="1:23" x14ac:dyDescent="0.25">
      <c r="A106" t="s">
        <v>32</v>
      </c>
      <c r="B106">
        <v>77995.399999999994</v>
      </c>
      <c r="C106" t="s">
        <v>33</v>
      </c>
      <c r="D106">
        <v>182.04</v>
      </c>
      <c r="F106">
        <v>48.6</v>
      </c>
      <c r="G106">
        <v>1790.28</v>
      </c>
      <c r="H106">
        <v>1790.28</v>
      </c>
      <c r="K106" s="1"/>
      <c r="N106" t="s">
        <v>32</v>
      </c>
      <c r="O106">
        <v>77995.399999999994</v>
      </c>
      <c r="P106" t="s">
        <v>34</v>
      </c>
      <c r="Q106">
        <v>182.42</v>
      </c>
      <c r="R106">
        <v>0.38</v>
      </c>
      <c r="S106">
        <v>48.6</v>
      </c>
      <c r="T106">
        <v>1276.56</v>
      </c>
      <c r="U106">
        <v>1276.56</v>
      </c>
      <c r="V106">
        <v>4583.3999999999996</v>
      </c>
      <c r="W106">
        <v>5859.96</v>
      </c>
    </row>
    <row r="107" spans="1:23" x14ac:dyDescent="0.25">
      <c r="A107" t="s">
        <v>32</v>
      </c>
      <c r="B107">
        <v>77348.3</v>
      </c>
      <c r="C107" t="s">
        <v>33</v>
      </c>
      <c r="D107">
        <v>181.58</v>
      </c>
      <c r="F107">
        <v>48.7</v>
      </c>
      <c r="G107">
        <v>1370.14</v>
      </c>
      <c r="H107">
        <v>1370.14</v>
      </c>
      <c r="K107" s="1"/>
      <c r="N107" t="s">
        <v>32</v>
      </c>
      <c r="O107">
        <v>77348.3</v>
      </c>
      <c r="P107" t="s">
        <v>34</v>
      </c>
      <c r="Q107">
        <v>181.95</v>
      </c>
      <c r="R107">
        <v>0.37</v>
      </c>
      <c r="S107">
        <v>48.7</v>
      </c>
      <c r="T107">
        <v>1065.8499999999999</v>
      </c>
      <c r="U107">
        <v>1065.8499999999999</v>
      </c>
      <c r="V107">
        <v>4238.03</v>
      </c>
      <c r="W107">
        <v>5303.88</v>
      </c>
    </row>
    <row r="108" spans="1:23" x14ac:dyDescent="0.25">
      <c r="A108" t="s">
        <v>32</v>
      </c>
      <c r="B108">
        <v>76735.600000000006</v>
      </c>
      <c r="C108" t="s">
        <v>33</v>
      </c>
      <c r="D108">
        <v>181.29</v>
      </c>
      <c r="F108">
        <v>48.7</v>
      </c>
      <c r="G108">
        <v>2071.31</v>
      </c>
      <c r="H108">
        <v>2071.31</v>
      </c>
      <c r="K108" s="1"/>
      <c r="N108" t="s">
        <v>32</v>
      </c>
      <c r="O108">
        <v>76735.600000000006</v>
      </c>
      <c r="P108" t="s">
        <v>34</v>
      </c>
      <c r="Q108">
        <v>181.65</v>
      </c>
      <c r="R108">
        <v>0.37</v>
      </c>
      <c r="S108">
        <v>48.7</v>
      </c>
      <c r="T108">
        <v>1438.11</v>
      </c>
      <c r="U108">
        <v>1438.11</v>
      </c>
      <c r="V108">
        <v>4075.82</v>
      </c>
      <c r="W108">
        <v>5513.93</v>
      </c>
    </row>
    <row r="109" spans="1:23" x14ac:dyDescent="0.25">
      <c r="A109" t="s">
        <v>32</v>
      </c>
      <c r="B109">
        <v>75954.600000000006</v>
      </c>
      <c r="C109" t="s">
        <v>33</v>
      </c>
      <c r="D109">
        <v>181.01</v>
      </c>
      <c r="F109">
        <v>49.5</v>
      </c>
      <c r="G109">
        <v>2242.9699999999998</v>
      </c>
      <c r="H109">
        <v>2242.9699999999998</v>
      </c>
      <c r="K109" s="1"/>
      <c r="N109" t="s">
        <v>32</v>
      </c>
      <c r="O109">
        <v>75954.600000000006</v>
      </c>
      <c r="P109" t="s">
        <v>34</v>
      </c>
      <c r="Q109">
        <v>181.38</v>
      </c>
      <c r="R109">
        <v>0.37</v>
      </c>
      <c r="S109">
        <v>49.5</v>
      </c>
      <c r="T109">
        <v>1740.36</v>
      </c>
      <c r="U109">
        <v>1740.36</v>
      </c>
      <c r="V109">
        <v>3819</v>
      </c>
      <c r="W109">
        <v>5559.36</v>
      </c>
    </row>
    <row r="110" spans="1:23" x14ac:dyDescent="0.25">
      <c r="A110" t="s">
        <v>32</v>
      </c>
      <c r="B110">
        <v>75156.600000000006</v>
      </c>
      <c r="C110" t="s">
        <v>33</v>
      </c>
      <c r="D110">
        <v>180.67</v>
      </c>
      <c r="F110">
        <v>49.4</v>
      </c>
      <c r="G110">
        <v>2022.71</v>
      </c>
      <c r="H110">
        <v>2022.71</v>
      </c>
      <c r="K110" s="1"/>
      <c r="N110" t="s">
        <v>32</v>
      </c>
      <c r="O110">
        <v>75156.600000000006</v>
      </c>
      <c r="P110" t="s">
        <v>34</v>
      </c>
      <c r="Q110">
        <v>181.06</v>
      </c>
      <c r="R110">
        <v>0.39</v>
      </c>
      <c r="S110">
        <v>49.4</v>
      </c>
      <c r="T110">
        <v>1449.22</v>
      </c>
      <c r="U110">
        <v>1449.22</v>
      </c>
      <c r="V110">
        <v>3913.5</v>
      </c>
      <c r="W110">
        <v>5362.72</v>
      </c>
    </row>
    <row r="111" spans="1:23" x14ac:dyDescent="0.25">
      <c r="A111" t="s">
        <v>32</v>
      </c>
      <c r="B111">
        <v>74445.2</v>
      </c>
      <c r="C111" t="s">
        <v>33</v>
      </c>
      <c r="D111">
        <v>180.35</v>
      </c>
      <c r="F111">
        <v>49.4</v>
      </c>
      <c r="G111">
        <v>2078.3200000000002</v>
      </c>
      <c r="H111">
        <v>2078.3200000000002</v>
      </c>
      <c r="K111" s="1"/>
      <c r="N111" t="s">
        <v>32</v>
      </c>
      <c r="O111">
        <v>74445.2</v>
      </c>
      <c r="P111" t="s">
        <v>34</v>
      </c>
      <c r="Q111">
        <v>180.77</v>
      </c>
      <c r="R111">
        <v>0.42</v>
      </c>
      <c r="S111">
        <v>49.4</v>
      </c>
      <c r="T111">
        <v>1551.6</v>
      </c>
      <c r="U111">
        <v>1551.6</v>
      </c>
      <c r="V111">
        <v>4680.7</v>
      </c>
      <c r="W111">
        <v>6232.3</v>
      </c>
    </row>
    <row r="112" spans="1:23" x14ac:dyDescent="0.25">
      <c r="A112" t="s">
        <v>32</v>
      </c>
      <c r="B112">
        <v>73884.100000000006</v>
      </c>
      <c r="C112" t="s">
        <v>33</v>
      </c>
      <c r="D112">
        <v>180.12</v>
      </c>
      <c r="F112">
        <v>49.5</v>
      </c>
      <c r="G112">
        <v>1900.73</v>
      </c>
      <c r="H112">
        <v>1900.73</v>
      </c>
      <c r="K112" s="1"/>
      <c r="N112" t="s">
        <v>32</v>
      </c>
      <c r="O112">
        <v>73884.100000000006</v>
      </c>
      <c r="P112" t="s">
        <v>34</v>
      </c>
      <c r="Q112">
        <v>180.56</v>
      </c>
      <c r="R112">
        <v>0.44</v>
      </c>
      <c r="S112">
        <v>49.5</v>
      </c>
      <c r="T112">
        <v>1451.24</v>
      </c>
      <c r="U112">
        <v>1451.24</v>
      </c>
      <c r="V112">
        <v>4965.2</v>
      </c>
      <c r="W112">
        <v>6416.44</v>
      </c>
    </row>
    <row r="113" spans="1:23" x14ac:dyDescent="0.25">
      <c r="A113" t="s">
        <v>32</v>
      </c>
      <c r="B113">
        <v>73361.399999999994</v>
      </c>
      <c r="C113" t="s">
        <v>33</v>
      </c>
      <c r="D113">
        <v>179.9</v>
      </c>
      <c r="F113">
        <v>49.5</v>
      </c>
      <c r="G113">
        <v>1877.34</v>
      </c>
      <c r="H113">
        <v>1877.34</v>
      </c>
      <c r="K113" s="1"/>
      <c r="N113" t="s">
        <v>32</v>
      </c>
      <c r="O113">
        <v>73361.399999999994</v>
      </c>
      <c r="P113" t="s">
        <v>34</v>
      </c>
      <c r="Q113">
        <v>180.36</v>
      </c>
      <c r="R113">
        <v>0.46</v>
      </c>
      <c r="S113">
        <v>49.5</v>
      </c>
      <c r="T113">
        <v>1493.95</v>
      </c>
      <c r="U113">
        <v>1493.95</v>
      </c>
      <c r="V113">
        <v>4965.3</v>
      </c>
      <c r="W113">
        <v>6459.25</v>
      </c>
    </row>
    <row r="114" spans="1:23" x14ac:dyDescent="0.25">
      <c r="A114" t="s">
        <v>32</v>
      </c>
      <c r="B114">
        <v>72721.2</v>
      </c>
      <c r="C114" t="s">
        <v>33</v>
      </c>
      <c r="D114">
        <v>179.7</v>
      </c>
      <c r="F114">
        <v>49.5</v>
      </c>
      <c r="G114">
        <v>2103.2800000000002</v>
      </c>
      <c r="H114">
        <v>2103.2800000000002</v>
      </c>
      <c r="K114" s="1"/>
      <c r="N114" t="s">
        <v>32</v>
      </c>
      <c r="O114">
        <v>72721.2</v>
      </c>
      <c r="P114" t="s">
        <v>34</v>
      </c>
      <c r="Q114">
        <v>180.18</v>
      </c>
      <c r="R114">
        <v>0.48</v>
      </c>
      <c r="S114">
        <v>49.5</v>
      </c>
      <c r="T114">
        <v>1682.33</v>
      </c>
      <c r="U114">
        <v>1682.33</v>
      </c>
      <c r="V114">
        <v>4466.3500000000004</v>
      </c>
      <c r="W114">
        <v>6148.68</v>
      </c>
    </row>
    <row r="115" spans="1:23" x14ac:dyDescent="0.25">
      <c r="A115" t="s">
        <v>32</v>
      </c>
      <c r="B115">
        <v>72059.8</v>
      </c>
      <c r="C115" t="s">
        <v>33</v>
      </c>
      <c r="D115">
        <v>179.58</v>
      </c>
      <c r="F115">
        <v>49.4</v>
      </c>
      <c r="G115">
        <v>2369.2800000000002</v>
      </c>
      <c r="H115">
        <v>2388.33</v>
      </c>
      <c r="K115" s="1"/>
      <c r="N115" t="s">
        <v>32</v>
      </c>
      <c r="O115">
        <v>72059.8</v>
      </c>
      <c r="P115" t="s">
        <v>34</v>
      </c>
      <c r="Q115">
        <v>180.05</v>
      </c>
      <c r="R115">
        <v>0.48</v>
      </c>
      <c r="S115">
        <v>49.4</v>
      </c>
      <c r="T115">
        <v>1872</v>
      </c>
      <c r="U115">
        <v>1872</v>
      </c>
      <c r="V115">
        <v>3815</v>
      </c>
      <c r="W115">
        <v>5687</v>
      </c>
    </row>
    <row r="116" spans="1:23" x14ac:dyDescent="0.25">
      <c r="A116" t="s">
        <v>32</v>
      </c>
      <c r="B116">
        <v>71440</v>
      </c>
      <c r="C116" t="s">
        <v>33</v>
      </c>
      <c r="D116">
        <v>179.26</v>
      </c>
      <c r="F116">
        <v>88.71</v>
      </c>
      <c r="G116">
        <v>785.17</v>
      </c>
      <c r="H116">
        <v>1801.28</v>
      </c>
      <c r="K116" s="1"/>
      <c r="N116" t="s">
        <v>32</v>
      </c>
      <c r="O116">
        <v>71440</v>
      </c>
      <c r="P116" t="s">
        <v>34</v>
      </c>
      <c r="Q116">
        <v>179.72</v>
      </c>
      <c r="R116">
        <v>0.46</v>
      </c>
      <c r="S116">
        <v>88.71</v>
      </c>
      <c r="T116">
        <v>288.98</v>
      </c>
      <c r="U116">
        <v>671</v>
      </c>
      <c r="V116">
        <v>4396</v>
      </c>
      <c r="W116">
        <v>5067</v>
      </c>
    </row>
    <row r="117" spans="1:23" x14ac:dyDescent="0.25">
      <c r="A117" t="s">
        <v>32</v>
      </c>
      <c r="B117">
        <v>71321</v>
      </c>
      <c r="C117" t="s">
        <v>33</v>
      </c>
      <c r="D117">
        <v>178.78</v>
      </c>
      <c r="F117">
        <v>98.72</v>
      </c>
      <c r="G117">
        <v>883.25</v>
      </c>
      <c r="H117">
        <v>1866.53</v>
      </c>
      <c r="K117" s="1"/>
      <c r="N117" t="s">
        <v>32</v>
      </c>
      <c r="O117">
        <v>71321</v>
      </c>
      <c r="P117" t="s">
        <v>34</v>
      </c>
      <c r="Q117">
        <v>179.33</v>
      </c>
      <c r="R117">
        <v>0.56000000000000005</v>
      </c>
      <c r="S117">
        <v>98.72</v>
      </c>
      <c r="T117">
        <v>251.72</v>
      </c>
      <c r="U117">
        <v>646</v>
      </c>
      <c r="V117">
        <v>4408</v>
      </c>
      <c r="W117">
        <v>5054</v>
      </c>
    </row>
    <row r="118" spans="1:23" x14ac:dyDescent="0.25">
      <c r="A118" t="s">
        <v>32</v>
      </c>
      <c r="B118">
        <v>70654.899999999994</v>
      </c>
      <c r="C118" t="s">
        <v>33</v>
      </c>
      <c r="D118">
        <v>178.33</v>
      </c>
      <c r="F118">
        <v>50.2</v>
      </c>
      <c r="G118">
        <v>1813.46</v>
      </c>
      <c r="H118">
        <v>2149.29</v>
      </c>
      <c r="K118" s="1"/>
      <c r="N118" t="s">
        <v>32</v>
      </c>
      <c r="O118">
        <v>70654.899999999994</v>
      </c>
      <c r="P118" t="s">
        <v>34</v>
      </c>
      <c r="Q118">
        <v>178.94</v>
      </c>
      <c r="R118">
        <v>0.61</v>
      </c>
      <c r="S118">
        <v>50.2</v>
      </c>
      <c r="T118">
        <v>1133.04</v>
      </c>
      <c r="U118">
        <v>1133.04</v>
      </c>
      <c r="V118">
        <v>4200</v>
      </c>
      <c r="W118">
        <v>5333.04</v>
      </c>
    </row>
    <row r="119" spans="1:23" x14ac:dyDescent="0.25">
      <c r="A119" t="s">
        <v>32</v>
      </c>
      <c r="B119">
        <v>70016.600000000006</v>
      </c>
      <c r="C119" t="s">
        <v>33</v>
      </c>
      <c r="D119">
        <v>177.93</v>
      </c>
      <c r="F119">
        <v>50.2</v>
      </c>
      <c r="G119">
        <v>1741.31</v>
      </c>
      <c r="H119">
        <v>1741.31</v>
      </c>
      <c r="K119" s="1"/>
      <c r="N119" t="s">
        <v>32</v>
      </c>
      <c r="O119">
        <v>70016.600000000006</v>
      </c>
      <c r="P119" t="s">
        <v>34</v>
      </c>
      <c r="Q119">
        <v>178.53</v>
      </c>
      <c r="R119">
        <v>0.6</v>
      </c>
      <c r="S119">
        <v>50.2</v>
      </c>
      <c r="T119">
        <v>938.78</v>
      </c>
      <c r="U119">
        <v>938.78</v>
      </c>
      <c r="V119">
        <v>4757.67</v>
      </c>
      <c r="W119">
        <v>5696.45</v>
      </c>
    </row>
    <row r="120" spans="1:23" x14ac:dyDescent="0.25">
      <c r="A120" t="s">
        <v>32</v>
      </c>
      <c r="B120">
        <v>69509.5</v>
      </c>
      <c r="C120" t="s">
        <v>33</v>
      </c>
      <c r="D120">
        <v>177.36</v>
      </c>
      <c r="F120">
        <v>50.2</v>
      </c>
      <c r="G120">
        <v>1543.71</v>
      </c>
      <c r="H120">
        <v>1543.71</v>
      </c>
      <c r="K120" s="1"/>
      <c r="N120" t="s">
        <v>32</v>
      </c>
      <c r="O120">
        <v>69509.5</v>
      </c>
      <c r="P120" t="s">
        <v>34</v>
      </c>
      <c r="Q120">
        <v>177.93</v>
      </c>
      <c r="R120">
        <v>0.56999999999999995</v>
      </c>
      <c r="S120">
        <v>50.2</v>
      </c>
      <c r="T120">
        <v>816.05</v>
      </c>
      <c r="U120">
        <v>816.05</v>
      </c>
      <c r="V120">
        <v>4842.6899999999996</v>
      </c>
      <c r="W120">
        <v>5658.74</v>
      </c>
    </row>
    <row r="121" spans="1:23" x14ac:dyDescent="0.25">
      <c r="A121" t="s">
        <v>32</v>
      </c>
      <c r="B121">
        <v>68942.5</v>
      </c>
      <c r="C121" t="s">
        <v>33</v>
      </c>
      <c r="D121">
        <v>176.76</v>
      </c>
      <c r="F121">
        <v>50.1</v>
      </c>
      <c r="G121">
        <v>1910.34</v>
      </c>
      <c r="H121">
        <v>1910.34</v>
      </c>
      <c r="K121" s="1"/>
      <c r="N121" t="s">
        <v>32</v>
      </c>
      <c r="O121">
        <v>68942.5</v>
      </c>
      <c r="P121" t="s">
        <v>34</v>
      </c>
      <c r="Q121">
        <v>177.33</v>
      </c>
      <c r="R121">
        <v>0.56999999999999995</v>
      </c>
      <c r="S121">
        <v>50.1</v>
      </c>
      <c r="T121">
        <v>1285.72</v>
      </c>
      <c r="U121">
        <v>1285.72</v>
      </c>
      <c r="V121">
        <v>4610.3</v>
      </c>
      <c r="W121">
        <v>5896.02</v>
      </c>
    </row>
    <row r="122" spans="1:23" x14ac:dyDescent="0.25">
      <c r="A122" t="s">
        <v>32</v>
      </c>
      <c r="B122">
        <v>68477.7</v>
      </c>
      <c r="C122" t="s">
        <v>33</v>
      </c>
      <c r="D122">
        <v>176.45</v>
      </c>
      <c r="F122">
        <v>51.2</v>
      </c>
      <c r="G122">
        <v>2451.67</v>
      </c>
      <c r="H122">
        <v>2451.67</v>
      </c>
      <c r="K122" s="1"/>
      <c r="N122" t="s">
        <v>32</v>
      </c>
      <c r="O122">
        <v>68477.7</v>
      </c>
      <c r="P122" t="s">
        <v>34</v>
      </c>
      <c r="Q122">
        <v>177.02</v>
      </c>
      <c r="R122">
        <v>0.56999999999999995</v>
      </c>
      <c r="S122">
        <v>51.2</v>
      </c>
      <c r="T122">
        <v>1718.55</v>
      </c>
      <c r="U122">
        <v>1718.55</v>
      </c>
      <c r="V122">
        <v>4488.3100000000004</v>
      </c>
      <c r="W122">
        <v>6206.86</v>
      </c>
    </row>
    <row r="123" spans="1:23" x14ac:dyDescent="0.25">
      <c r="A123" t="s">
        <v>32</v>
      </c>
      <c r="B123">
        <v>67968.5</v>
      </c>
      <c r="C123" t="s">
        <v>33</v>
      </c>
      <c r="D123">
        <v>176.15</v>
      </c>
      <c r="F123">
        <v>51.2</v>
      </c>
      <c r="G123">
        <v>2279.56</v>
      </c>
      <c r="H123">
        <v>2279.56</v>
      </c>
      <c r="K123" s="1"/>
      <c r="N123" t="s">
        <v>32</v>
      </c>
      <c r="O123">
        <v>67968.5</v>
      </c>
      <c r="P123" t="s">
        <v>34</v>
      </c>
      <c r="Q123">
        <v>176.73</v>
      </c>
      <c r="R123">
        <v>0.57999999999999996</v>
      </c>
      <c r="S123">
        <v>51.2</v>
      </c>
      <c r="T123">
        <v>1473.15</v>
      </c>
      <c r="U123">
        <v>1473.15</v>
      </c>
      <c r="V123">
        <v>4762.1899999999996</v>
      </c>
      <c r="W123">
        <v>6235.34</v>
      </c>
    </row>
    <row r="124" spans="1:23" x14ac:dyDescent="0.25">
      <c r="A124" t="s">
        <v>32</v>
      </c>
      <c r="B124">
        <v>67463.100000000006</v>
      </c>
      <c r="C124" t="s">
        <v>33</v>
      </c>
      <c r="D124">
        <v>175.77</v>
      </c>
      <c r="F124">
        <v>51.2</v>
      </c>
      <c r="G124">
        <v>1692.87</v>
      </c>
      <c r="H124">
        <v>1692.87</v>
      </c>
      <c r="K124" s="1"/>
      <c r="N124" t="s">
        <v>32</v>
      </c>
      <c r="O124">
        <v>67463.100000000006</v>
      </c>
      <c r="P124" t="s">
        <v>34</v>
      </c>
      <c r="Q124">
        <v>176.37</v>
      </c>
      <c r="R124">
        <v>0.6</v>
      </c>
      <c r="S124">
        <v>51.2</v>
      </c>
      <c r="T124">
        <v>1095.57</v>
      </c>
      <c r="U124">
        <v>1095.57</v>
      </c>
      <c r="V124">
        <v>4964.3999999999996</v>
      </c>
      <c r="W124">
        <v>6059.97</v>
      </c>
    </row>
    <row r="125" spans="1:23" x14ac:dyDescent="0.25">
      <c r="A125" t="s">
        <v>32</v>
      </c>
      <c r="B125">
        <v>66820.600000000006</v>
      </c>
      <c r="C125" t="s">
        <v>33</v>
      </c>
      <c r="D125">
        <v>175.36</v>
      </c>
      <c r="F125">
        <v>51.2</v>
      </c>
      <c r="G125">
        <v>2058.87</v>
      </c>
      <c r="H125">
        <v>2058.87</v>
      </c>
      <c r="K125" s="1"/>
      <c r="N125" t="s">
        <v>32</v>
      </c>
      <c r="O125">
        <v>66820.600000000006</v>
      </c>
      <c r="P125" t="s">
        <v>34</v>
      </c>
      <c r="Q125">
        <v>176</v>
      </c>
      <c r="R125">
        <v>0.64</v>
      </c>
      <c r="S125">
        <v>51.2</v>
      </c>
      <c r="T125">
        <v>1511.92</v>
      </c>
      <c r="U125">
        <v>1511.92</v>
      </c>
      <c r="V125">
        <v>4689.8900000000003</v>
      </c>
      <c r="W125">
        <v>6201.81</v>
      </c>
    </row>
    <row r="126" spans="1:23" x14ac:dyDescent="0.25">
      <c r="A126" t="s">
        <v>32</v>
      </c>
      <c r="B126">
        <v>66159.100000000006</v>
      </c>
      <c r="C126" t="s">
        <v>33</v>
      </c>
      <c r="D126">
        <v>174.96</v>
      </c>
      <c r="F126">
        <v>51.1</v>
      </c>
      <c r="G126">
        <v>2014.1</v>
      </c>
      <c r="H126">
        <v>2014.1</v>
      </c>
      <c r="K126" s="1"/>
      <c r="N126" t="s">
        <v>32</v>
      </c>
      <c r="O126">
        <v>66159.100000000006</v>
      </c>
      <c r="P126" t="s">
        <v>34</v>
      </c>
      <c r="Q126">
        <v>175.64</v>
      </c>
      <c r="R126">
        <v>0.69</v>
      </c>
      <c r="S126">
        <v>51.1</v>
      </c>
      <c r="T126">
        <v>1505.22</v>
      </c>
      <c r="U126">
        <v>1505.22</v>
      </c>
      <c r="V126">
        <v>4736.28</v>
      </c>
      <c r="W126">
        <v>6241.5</v>
      </c>
    </row>
    <row r="127" spans="1:23" x14ac:dyDescent="0.25">
      <c r="A127" t="s">
        <v>32</v>
      </c>
      <c r="B127">
        <v>65378.6</v>
      </c>
      <c r="C127" t="s">
        <v>33</v>
      </c>
      <c r="D127">
        <v>174.41</v>
      </c>
      <c r="F127">
        <v>51.9</v>
      </c>
      <c r="G127">
        <v>2090.81</v>
      </c>
      <c r="H127">
        <v>2090.81</v>
      </c>
      <c r="K127" s="1"/>
      <c r="N127" t="s">
        <v>32</v>
      </c>
      <c r="O127">
        <v>65378.6</v>
      </c>
      <c r="P127" t="s">
        <v>34</v>
      </c>
      <c r="Q127">
        <v>175.21</v>
      </c>
      <c r="R127">
        <v>0.8</v>
      </c>
      <c r="S127">
        <v>51.9</v>
      </c>
      <c r="T127">
        <v>1602.2</v>
      </c>
      <c r="U127">
        <v>1602.2</v>
      </c>
      <c r="V127">
        <v>4877.95</v>
      </c>
      <c r="W127">
        <v>6480.15</v>
      </c>
    </row>
    <row r="128" spans="1:23" x14ac:dyDescent="0.25">
      <c r="A128" t="s">
        <v>32</v>
      </c>
      <c r="B128">
        <v>64601.4</v>
      </c>
      <c r="C128" t="s">
        <v>33</v>
      </c>
      <c r="D128">
        <v>174.07</v>
      </c>
      <c r="F128">
        <v>52</v>
      </c>
      <c r="G128">
        <v>2640.8</v>
      </c>
      <c r="H128">
        <v>2640.8</v>
      </c>
      <c r="K128" s="1"/>
      <c r="N128" t="s">
        <v>32</v>
      </c>
      <c r="O128">
        <v>64601.4</v>
      </c>
      <c r="P128" t="s">
        <v>34</v>
      </c>
      <c r="Q128">
        <v>174.97</v>
      </c>
      <c r="R128">
        <v>0.9</v>
      </c>
      <c r="S128">
        <v>52</v>
      </c>
      <c r="T128">
        <v>2017.06</v>
      </c>
      <c r="U128">
        <v>2017.06</v>
      </c>
      <c r="V128">
        <v>4901.3900000000003</v>
      </c>
      <c r="W128">
        <v>6918.45</v>
      </c>
    </row>
    <row r="129" spans="1:23" x14ac:dyDescent="0.25">
      <c r="A129" t="s">
        <v>32</v>
      </c>
      <c r="B129">
        <v>64071.4</v>
      </c>
      <c r="C129" t="s">
        <v>33</v>
      </c>
      <c r="D129">
        <v>173.89</v>
      </c>
      <c r="F129">
        <v>51.9</v>
      </c>
      <c r="G129">
        <v>2127.19</v>
      </c>
      <c r="H129">
        <v>2127.19</v>
      </c>
      <c r="K129" s="1"/>
      <c r="N129" t="s">
        <v>32</v>
      </c>
      <c r="O129">
        <v>64071.4</v>
      </c>
      <c r="P129" t="s">
        <v>34</v>
      </c>
      <c r="Q129">
        <v>174.84</v>
      </c>
      <c r="R129">
        <v>0.95</v>
      </c>
      <c r="S129">
        <v>51.9</v>
      </c>
      <c r="T129">
        <v>1600</v>
      </c>
      <c r="U129">
        <v>1600</v>
      </c>
      <c r="V129">
        <v>4900</v>
      </c>
      <c r="W129">
        <v>6500</v>
      </c>
    </row>
    <row r="130" spans="1:23" x14ac:dyDescent="0.25">
      <c r="A130" t="s">
        <v>32</v>
      </c>
      <c r="B130">
        <v>63185.5</v>
      </c>
      <c r="C130" t="s">
        <v>33</v>
      </c>
      <c r="D130">
        <v>173.39</v>
      </c>
      <c r="F130">
        <v>52</v>
      </c>
      <c r="G130">
        <v>1723.96</v>
      </c>
      <c r="H130">
        <v>1723.96</v>
      </c>
      <c r="K130" s="1"/>
      <c r="N130" t="s">
        <v>32</v>
      </c>
      <c r="O130">
        <v>63185.5</v>
      </c>
      <c r="P130" t="s">
        <v>34</v>
      </c>
      <c r="Q130">
        <v>174.32</v>
      </c>
      <c r="R130">
        <v>0.93</v>
      </c>
      <c r="S130">
        <v>52</v>
      </c>
      <c r="T130">
        <v>620</v>
      </c>
      <c r="U130">
        <v>620</v>
      </c>
      <c r="V130">
        <v>4950</v>
      </c>
      <c r="W130">
        <v>5570</v>
      </c>
    </row>
    <row r="131" spans="1:23" x14ac:dyDescent="0.25">
      <c r="A131" t="s">
        <v>32</v>
      </c>
      <c r="B131">
        <v>63135.5</v>
      </c>
      <c r="C131" t="s">
        <v>33</v>
      </c>
      <c r="D131">
        <v>173.16</v>
      </c>
      <c r="F131">
        <v>52</v>
      </c>
      <c r="G131">
        <v>1726.42</v>
      </c>
      <c r="H131">
        <v>1726.42</v>
      </c>
      <c r="K131" s="1"/>
      <c r="N131" t="s">
        <v>32</v>
      </c>
      <c r="O131">
        <v>63135.5</v>
      </c>
      <c r="P131" t="s">
        <v>34</v>
      </c>
      <c r="Q131">
        <v>174.1</v>
      </c>
      <c r="R131">
        <v>0.94</v>
      </c>
      <c r="S131">
        <v>52</v>
      </c>
      <c r="T131">
        <v>620</v>
      </c>
      <c r="U131">
        <v>620</v>
      </c>
      <c r="V131">
        <v>4950</v>
      </c>
      <c r="W131">
        <v>5570</v>
      </c>
    </row>
    <row r="132" spans="1:23" x14ac:dyDescent="0.25">
      <c r="A132" t="s">
        <v>32</v>
      </c>
      <c r="B132">
        <v>63058.5</v>
      </c>
      <c r="C132" t="s">
        <v>33</v>
      </c>
      <c r="D132">
        <v>172.98</v>
      </c>
      <c r="F132">
        <v>52</v>
      </c>
      <c r="G132">
        <v>1769.89</v>
      </c>
      <c r="H132">
        <v>1769.89</v>
      </c>
      <c r="K132" s="1"/>
      <c r="N132" t="s">
        <v>32</v>
      </c>
      <c r="O132">
        <v>63058.5</v>
      </c>
      <c r="P132" t="s">
        <v>34</v>
      </c>
      <c r="Q132">
        <v>173.98</v>
      </c>
      <c r="R132">
        <v>1</v>
      </c>
      <c r="S132">
        <v>52</v>
      </c>
      <c r="T132">
        <v>700</v>
      </c>
      <c r="U132">
        <v>700</v>
      </c>
      <c r="V132">
        <v>4950</v>
      </c>
      <c r="W132">
        <v>5650</v>
      </c>
    </row>
    <row r="133" spans="1:23" x14ac:dyDescent="0.25">
      <c r="K133" s="1"/>
    </row>
    <row r="134" spans="1:23" x14ac:dyDescent="0.25">
      <c r="K134" s="1"/>
    </row>
    <row r="135" spans="1:23" x14ac:dyDescent="0.25">
      <c r="K135" s="1"/>
    </row>
    <row r="136" spans="1:23" x14ac:dyDescent="0.25">
      <c r="K136" s="1"/>
    </row>
    <row r="137" spans="1:23" x14ac:dyDescent="0.25">
      <c r="K137" s="1"/>
    </row>
    <row r="138" spans="1:23" x14ac:dyDescent="0.25">
      <c r="K138" s="1"/>
    </row>
    <row r="139" spans="1:23" x14ac:dyDescent="0.25">
      <c r="K139" s="1"/>
    </row>
    <row r="140" spans="1:23" x14ac:dyDescent="0.25">
      <c r="K140" s="1"/>
    </row>
    <row r="141" spans="1:23" x14ac:dyDescent="0.25">
      <c r="K141" s="1"/>
    </row>
    <row r="142" spans="1:23" x14ac:dyDescent="0.25">
      <c r="K142" s="1"/>
    </row>
    <row r="143" spans="1:23" x14ac:dyDescent="0.25">
      <c r="K143" s="1"/>
    </row>
    <row r="144" spans="1:23" x14ac:dyDescent="0.25">
      <c r="K144" s="1"/>
    </row>
    <row r="145" spans="11:11" x14ac:dyDescent="0.25">
      <c r="K145" s="1"/>
    </row>
    <row r="146" spans="11:11" x14ac:dyDescent="0.25">
      <c r="K146" s="1"/>
    </row>
    <row r="147" spans="11:11" x14ac:dyDescent="0.25">
      <c r="K147" s="1"/>
    </row>
    <row r="148" spans="11:11" x14ac:dyDescent="0.25">
      <c r="K148" s="1"/>
    </row>
    <row r="149" spans="11:11" x14ac:dyDescent="0.25">
      <c r="K149" s="1"/>
    </row>
    <row r="150" spans="11:11" x14ac:dyDescent="0.25">
      <c r="K150" s="1"/>
    </row>
    <row r="151" spans="11:11" x14ac:dyDescent="0.25">
      <c r="K151" s="1"/>
    </row>
    <row r="152" spans="11:11" x14ac:dyDescent="0.25">
      <c r="K152" s="1"/>
    </row>
    <row r="153" spans="11:11" x14ac:dyDescent="0.25">
      <c r="K153" s="1"/>
    </row>
    <row r="154" spans="11:11" x14ac:dyDescent="0.25">
      <c r="K154" s="1"/>
    </row>
    <row r="155" spans="11:11" x14ac:dyDescent="0.25">
      <c r="K155" s="1"/>
    </row>
    <row r="156" spans="11:11" x14ac:dyDescent="0.25">
      <c r="K156" s="1"/>
    </row>
    <row r="157" spans="11:11" x14ac:dyDescent="0.25">
      <c r="K157" s="1"/>
    </row>
    <row r="158" spans="11:11" x14ac:dyDescent="0.25">
      <c r="K158" s="1"/>
    </row>
    <row r="159" spans="11:11" x14ac:dyDescent="0.25">
      <c r="K159" s="1"/>
    </row>
    <row r="160" spans="11:11" x14ac:dyDescent="0.25">
      <c r="K160" s="1"/>
    </row>
    <row r="161" spans="11:11" x14ac:dyDescent="0.25">
      <c r="K161" s="1"/>
    </row>
    <row r="162" spans="11:11" x14ac:dyDescent="0.25">
      <c r="K162" s="1"/>
    </row>
    <row r="163" spans="11:11" x14ac:dyDescent="0.25">
      <c r="K163" s="1"/>
    </row>
    <row r="164" spans="11:11" x14ac:dyDescent="0.25">
      <c r="K164" s="1"/>
    </row>
    <row r="165" spans="11:11" x14ac:dyDescent="0.25">
      <c r="K165" s="1"/>
    </row>
    <row r="166" spans="11:11" x14ac:dyDescent="0.25">
      <c r="K166" s="1"/>
    </row>
    <row r="167" spans="11:11" x14ac:dyDescent="0.25">
      <c r="K167" s="1"/>
    </row>
    <row r="168" spans="11:11" x14ac:dyDescent="0.25">
      <c r="K168" s="1"/>
    </row>
    <row r="169" spans="11:11" x14ac:dyDescent="0.25">
      <c r="K169" s="1"/>
    </row>
    <row r="170" spans="11:11" x14ac:dyDescent="0.25">
      <c r="K170" s="1"/>
    </row>
    <row r="171" spans="11:11" x14ac:dyDescent="0.25">
      <c r="K171" s="1"/>
    </row>
    <row r="172" spans="11:11" x14ac:dyDescent="0.25">
      <c r="K172" s="1"/>
    </row>
    <row r="173" spans="11:11" x14ac:dyDescent="0.25">
      <c r="K173" s="1"/>
    </row>
    <row r="174" spans="11:11" x14ac:dyDescent="0.25">
      <c r="K174" s="1"/>
    </row>
    <row r="175" spans="11:11" x14ac:dyDescent="0.25">
      <c r="K175" s="1"/>
    </row>
    <row r="176" spans="11:11" x14ac:dyDescent="0.25">
      <c r="K176" s="1"/>
    </row>
    <row r="177" spans="11:11" x14ac:dyDescent="0.25">
      <c r="K177" s="1"/>
    </row>
    <row r="178" spans="11:11" x14ac:dyDescent="0.25">
      <c r="K178" s="1"/>
    </row>
    <row r="179" spans="11:11" x14ac:dyDescent="0.25">
      <c r="K179" s="1"/>
    </row>
    <row r="180" spans="11:11" x14ac:dyDescent="0.25">
      <c r="K180" s="1"/>
    </row>
    <row r="181" spans="11:11" x14ac:dyDescent="0.25">
      <c r="K181" s="1"/>
    </row>
    <row r="182" spans="11:11" x14ac:dyDescent="0.25">
      <c r="K182" s="1"/>
    </row>
    <row r="183" spans="11:11" x14ac:dyDescent="0.25">
      <c r="K183" s="1"/>
    </row>
    <row r="184" spans="11:11" x14ac:dyDescent="0.25">
      <c r="K184" s="1"/>
    </row>
    <row r="185" spans="11:11" x14ac:dyDescent="0.25">
      <c r="K185" s="1"/>
    </row>
    <row r="186" spans="11:11" x14ac:dyDescent="0.25">
      <c r="K186" s="1"/>
    </row>
    <row r="187" spans="11:11" x14ac:dyDescent="0.25">
      <c r="K187" s="1"/>
    </row>
    <row r="188" spans="11:11" x14ac:dyDescent="0.25">
      <c r="K188" s="1"/>
    </row>
    <row r="189" spans="11:11" x14ac:dyDescent="0.25">
      <c r="K189" s="1"/>
    </row>
    <row r="190" spans="11:11" x14ac:dyDescent="0.25">
      <c r="K190" s="1"/>
    </row>
    <row r="191" spans="11:11" x14ac:dyDescent="0.25">
      <c r="K191" s="1"/>
    </row>
    <row r="192" spans="11:11" x14ac:dyDescent="0.25">
      <c r="K192" s="1"/>
    </row>
    <row r="193" spans="11:11" x14ac:dyDescent="0.25">
      <c r="K193" s="1"/>
    </row>
    <row r="194" spans="11:11" x14ac:dyDescent="0.25">
      <c r="K194" s="1"/>
    </row>
    <row r="195" spans="11:11" x14ac:dyDescent="0.25">
      <c r="K195" s="1"/>
    </row>
    <row r="196" spans="11:11" x14ac:dyDescent="0.25">
      <c r="K196" s="1"/>
    </row>
    <row r="197" spans="11:11" x14ac:dyDescent="0.25">
      <c r="K197" s="1"/>
    </row>
    <row r="198" spans="11:11" x14ac:dyDescent="0.25">
      <c r="K198" s="1"/>
    </row>
    <row r="199" spans="11:11" x14ac:dyDescent="0.25">
      <c r="K199" s="1"/>
    </row>
    <row r="200" spans="11:11" x14ac:dyDescent="0.25">
      <c r="K200" s="1"/>
    </row>
    <row r="201" spans="11:11" x14ac:dyDescent="0.25">
      <c r="K201" s="1"/>
    </row>
    <row r="202" spans="11:11" x14ac:dyDescent="0.25">
      <c r="K202" s="1"/>
    </row>
    <row r="203" spans="11:11" x14ac:dyDescent="0.25">
      <c r="K203" s="1"/>
    </row>
    <row r="204" spans="11:11" x14ac:dyDescent="0.25">
      <c r="K204" s="1"/>
    </row>
    <row r="205" spans="11:11" x14ac:dyDescent="0.25">
      <c r="K205" s="1"/>
    </row>
    <row r="206" spans="11:11" x14ac:dyDescent="0.25">
      <c r="K206" s="1"/>
    </row>
    <row r="207" spans="11:11" x14ac:dyDescent="0.25">
      <c r="K207" s="1"/>
    </row>
    <row r="208" spans="11:11" x14ac:dyDescent="0.25">
      <c r="K208" s="1"/>
    </row>
    <row r="209" spans="11:11" x14ac:dyDescent="0.25">
      <c r="K209" s="1"/>
    </row>
    <row r="210" spans="11:11" x14ac:dyDescent="0.25">
      <c r="K210" s="1"/>
    </row>
    <row r="211" spans="11:11" x14ac:dyDescent="0.25">
      <c r="K211" s="1"/>
    </row>
    <row r="212" spans="11:11" x14ac:dyDescent="0.25">
      <c r="K212" s="1"/>
    </row>
    <row r="213" spans="11:11" x14ac:dyDescent="0.25">
      <c r="K213" s="1"/>
    </row>
    <row r="214" spans="11:11" x14ac:dyDescent="0.25">
      <c r="K214" s="1"/>
    </row>
    <row r="215" spans="11:11" x14ac:dyDescent="0.25">
      <c r="K215" s="1"/>
    </row>
    <row r="216" spans="11:11" x14ac:dyDescent="0.25">
      <c r="K216" s="1"/>
    </row>
    <row r="217" spans="11:11" x14ac:dyDescent="0.25">
      <c r="K217" s="1"/>
    </row>
    <row r="218" spans="11:11" x14ac:dyDescent="0.25">
      <c r="K218" s="1"/>
    </row>
    <row r="219" spans="11:11" x14ac:dyDescent="0.25">
      <c r="K219" s="1"/>
    </row>
    <row r="220" spans="11:11" x14ac:dyDescent="0.25">
      <c r="K220" s="1"/>
    </row>
    <row r="221" spans="11:11" x14ac:dyDescent="0.25">
      <c r="K221" s="1"/>
    </row>
    <row r="222" spans="11:11" x14ac:dyDescent="0.25">
      <c r="K222" s="1"/>
    </row>
    <row r="223" spans="11:11" x14ac:dyDescent="0.25">
      <c r="K223" s="1"/>
    </row>
    <row r="224" spans="11:11" x14ac:dyDescent="0.25">
      <c r="K224" s="1"/>
    </row>
    <row r="225" spans="11:11" x14ac:dyDescent="0.25">
      <c r="K225" s="1"/>
    </row>
    <row r="226" spans="11:11" x14ac:dyDescent="0.25">
      <c r="K226" s="1"/>
    </row>
    <row r="227" spans="11:11" x14ac:dyDescent="0.25">
      <c r="K227" s="1"/>
    </row>
    <row r="228" spans="11:11" x14ac:dyDescent="0.25">
      <c r="K228" s="1"/>
    </row>
    <row r="229" spans="11:11" x14ac:dyDescent="0.25">
      <c r="K229" s="1"/>
    </row>
    <row r="230" spans="11:11" x14ac:dyDescent="0.25">
      <c r="K230" s="1"/>
    </row>
    <row r="231" spans="11:11" x14ac:dyDescent="0.25">
      <c r="K231" s="1"/>
    </row>
    <row r="232" spans="11:11" x14ac:dyDescent="0.25">
      <c r="K232" s="1"/>
    </row>
    <row r="233" spans="11:11" x14ac:dyDescent="0.25">
      <c r="K233" s="1"/>
    </row>
    <row r="234" spans="11:11" x14ac:dyDescent="0.25">
      <c r="K234" s="1"/>
    </row>
    <row r="235" spans="11:11" x14ac:dyDescent="0.25">
      <c r="K235" s="1"/>
    </row>
    <row r="236" spans="11:11" x14ac:dyDescent="0.25">
      <c r="K236" s="1"/>
    </row>
    <row r="237" spans="11:11" x14ac:dyDescent="0.25">
      <c r="K237" s="1"/>
    </row>
    <row r="238" spans="11:11" x14ac:dyDescent="0.25">
      <c r="K238" s="1"/>
    </row>
    <row r="239" spans="11:11" x14ac:dyDescent="0.25">
      <c r="K239" s="1"/>
    </row>
    <row r="240" spans="11:11" x14ac:dyDescent="0.25">
      <c r="K240" s="1"/>
    </row>
    <row r="241" spans="11:11" x14ac:dyDescent="0.25">
      <c r="K241" s="1"/>
    </row>
    <row r="242" spans="11:11" x14ac:dyDescent="0.25">
      <c r="K242" s="1"/>
    </row>
    <row r="243" spans="11:11" x14ac:dyDescent="0.25">
      <c r="K243" s="1"/>
    </row>
    <row r="244" spans="11:11" x14ac:dyDescent="0.25">
      <c r="K244" s="1"/>
    </row>
    <row r="245" spans="11:11" x14ac:dyDescent="0.25">
      <c r="K245" s="1"/>
    </row>
    <row r="246" spans="11:11" x14ac:dyDescent="0.25">
      <c r="K246" s="1"/>
    </row>
    <row r="247" spans="11:11" x14ac:dyDescent="0.25">
      <c r="K247" s="1"/>
    </row>
    <row r="248" spans="11:11" x14ac:dyDescent="0.25">
      <c r="K248" s="1"/>
    </row>
    <row r="249" spans="11:11" x14ac:dyDescent="0.25">
      <c r="K249" s="1"/>
    </row>
    <row r="250" spans="11:11" x14ac:dyDescent="0.25">
      <c r="K250" s="1"/>
    </row>
    <row r="251" spans="11:11" x14ac:dyDescent="0.25">
      <c r="K251" s="1"/>
    </row>
    <row r="252" spans="11:11" x14ac:dyDescent="0.25">
      <c r="K252" s="1"/>
    </row>
    <row r="253" spans="11:11" x14ac:dyDescent="0.25">
      <c r="K253" s="1"/>
    </row>
    <row r="254" spans="11:11" x14ac:dyDescent="0.25">
      <c r="K254" s="1"/>
    </row>
    <row r="255" spans="11:11" x14ac:dyDescent="0.25">
      <c r="K255" s="1"/>
    </row>
    <row r="256" spans="11:11" x14ac:dyDescent="0.25">
      <c r="K256" s="1"/>
    </row>
    <row r="257" spans="11:11" x14ac:dyDescent="0.25">
      <c r="K257" s="1"/>
    </row>
    <row r="258" spans="11:11" x14ac:dyDescent="0.25">
      <c r="K258" s="1"/>
    </row>
    <row r="259" spans="11:11" x14ac:dyDescent="0.25">
      <c r="K259" s="1"/>
    </row>
    <row r="260" spans="11:11" x14ac:dyDescent="0.25">
      <c r="K260" s="1"/>
    </row>
    <row r="261" spans="11:11" x14ac:dyDescent="0.25">
      <c r="K261" s="1"/>
    </row>
    <row r="262" spans="11:11" x14ac:dyDescent="0.25">
      <c r="K262" s="1"/>
    </row>
    <row r="263" spans="11:11" x14ac:dyDescent="0.25">
      <c r="K263" s="1"/>
    </row>
    <row r="264" spans="11:11" x14ac:dyDescent="0.25">
      <c r="K264" s="1"/>
    </row>
    <row r="265" spans="11:11" x14ac:dyDescent="0.25">
      <c r="K26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Comparison</vt:lpstr>
      <vt:lpstr>Duplicate</vt:lpstr>
      <vt:lpstr>Corrected</vt:lpstr>
      <vt:lpstr>Revised</vt:lpstr>
      <vt:lpstr>Comparison!Print_Area</vt:lpstr>
      <vt:lpstr>Comparison!Print_Titles</vt:lpstr>
    </vt:vector>
  </TitlesOfParts>
  <Company>NC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Billings, Amy A</dc:creator>
  <cp:lastModifiedBy>Vinson, Alex</cp:lastModifiedBy>
  <cp:lastPrinted>2012-07-17T13:36:36Z</cp:lastPrinted>
  <dcterms:created xsi:type="dcterms:W3CDTF">2011-10-11T18:45:11Z</dcterms:created>
  <dcterms:modified xsi:type="dcterms:W3CDTF">2017-03-24T17:31:36Z</dcterms:modified>
</cp:coreProperties>
</file>